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orales\Desktop\cnv 2021\"/>
    </mc:Choice>
  </mc:AlternateContent>
  <bookViews>
    <workbookView xWindow="240" yWindow="45" windowWidth="9720" windowHeight="4335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</sheets>
  <definedNames>
    <definedName name="_xlnm.Print_Area" localSheetId="0">Hoja1!$A$1:$H$291</definedName>
    <definedName name="_xlnm.Print_Titles" localSheetId="0">Hoja1!$1:$3</definedName>
  </definedNames>
  <calcPr calcId="152511"/>
</workbook>
</file>

<file path=xl/calcChain.xml><?xml version="1.0" encoding="utf-8"?>
<calcChain xmlns="http://schemas.openxmlformats.org/spreadsheetml/2006/main">
  <c r="H263" i="1" l="1"/>
  <c r="G196" i="1" l="1"/>
  <c r="E195" i="1"/>
  <c r="G106" i="1"/>
  <c r="H106" i="1"/>
  <c r="G107" i="1"/>
  <c r="H129" i="1"/>
  <c r="C108" i="1"/>
  <c r="H97" i="1"/>
  <c r="H93" i="1"/>
  <c r="H255" i="1" l="1"/>
  <c r="H253" i="1"/>
  <c r="F220" i="1"/>
  <c r="C186" i="1"/>
  <c r="F185" i="1"/>
  <c r="D185" i="1"/>
  <c r="F183" i="1"/>
  <c r="H181" i="1"/>
  <c r="F181" i="1"/>
  <c r="C181" i="1"/>
  <c r="G185" i="1"/>
  <c r="E185" i="1"/>
  <c r="C185" i="1"/>
  <c r="G183" i="1"/>
  <c r="E183" i="1"/>
  <c r="D183" i="1"/>
  <c r="C183" i="1"/>
  <c r="G181" i="1"/>
  <c r="E181" i="1"/>
  <c r="D181" i="1"/>
  <c r="D179" i="1"/>
  <c r="G166" i="1" l="1"/>
  <c r="F166" i="1"/>
  <c r="E166" i="1"/>
  <c r="H163" i="1" l="1"/>
  <c r="H95" i="1"/>
  <c r="G97" i="1" l="1"/>
  <c r="H123" i="1" l="1"/>
  <c r="F144" i="1" l="1"/>
  <c r="G144" i="1"/>
  <c r="H135" i="1" l="1"/>
  <c r="H136" i="1"/>
  <c r="H140" i="1"/>
  <c r="H64" i="1"/>
  <c r="H128" i="1" l="1"/>
  <c r="H91" i="1" l="1"/>
  <c r="H92" i="1"/>
  <c r="H257" i="1" l="1"/>
  <c r="H137" i="1"/>
  <c r="H96" i="1"/>
  <c r="H265" i="1" l="1"/>
  <c r="F74" i="1" l="1"/>
  <c r="H65" i="1"/>
  <c r="G66" i="1" l="1"/>
  <c r="H66" i="1" s="1"/>
  <c r="H206" i="1"/>
  <c r="H177" i="1"/>
  <c r="H183" i="1" l="1"/>
  <c r="G108" i="1" l="1"/>
  <c r="E108" i="1"/>
  <c r="D108" i="1"/>
  <c r="H164" i="1" l="1"/>
  <c r="C97" i="1" l="1"/>
  <c r="E196" i="1" l="1"/>
  <c r="H233" i="1"/>
  <c r="H220" i="1"/>
  <c r="C129" i="1" l="1"/>
  <c r="D129" i="1"/>
  <c r="F129" i="1"/>
  <c r="G79" i="1" l="1"/>
  <c r="H79" i="1" s="1"/>
  <c r="H81" i="1" s="1"/>
  <c r="G72" i="1"/>
  <c r="G74" i="1" s="1"/>
  <c r="H126" i="1"/>
  <c r="H72" i="1" l="1"/>
  <c r="H74" i="1" s="1"/>
  <c r="H142" i="1"/>
  <c r="H141" i="1"/>
  <c r="H144" i="1" s="1"/>
  <c r="H103" i="1" l="1"/>
  <c r="H165" i="1"/>
  <c r="H166" i="1" s="1"/>
  <c r="H179" i="1"/>
  <c r="H185" i="1"/>
  <c r="D186" i="1"/>
  <c r="E186" i="1"/>
  <c r="F186" i="1"/>
  <c r="G186" i="1"/>
  <c r="H203" i="1"/>
  <c r="F207" i="1"/>
  <c r="G207" i="1"/>
  <c r="H216" i="1"/>
  <c r="H217" i="1"/>
  <c r="H218" i="1"/>
  <c r="G81" i="1"/>
  <c r="H219" i="1"/>
  <c r="H221" i="1"/>
  <c r="E222" i="1"/>
  <c r="F222" i="1"/>
  <c r="G222" i="1"/>
  <c r="H94" i="1"/>
  <c r="D97" i="1"/>
  <c r="E97" i="1"/>
  <c r="H104" i="1"/>
  <c r="H105" i="1"/>
  <c r="H107" i="1"/>
  <c r="H119" i="1"/>
  <c r="H121" i="1"/>
  <c r="H124" i="1"/>
  <c r="H125" i="1"/>
  <c r="H127" i="1"/>
  <c r="E129" i="1"/>
  <c r="G129" i="1"/>
  <c r="H151" i="1"/>
  <c r="H152" i="1"/>
  <c r="H153" i="1"/>
  <c r="H154" i="1"/>
  <c r="F155" i="1"/>
  <c r="G155" i="1"/>
  <c r="H186" i="1" l="1"/>
  <c r="H108" i="1"/>
  <c r="H222" i="1"/>
  <c r="H207" i="1"/>
  <c r="F81" i="1"/>
  <c r="H155" i="1"/>
  <c r="H195" i="1" l="1"/>
  <c r="F195" i="1"/>
  <c r="F194" i="1"/>
  <c r="F193" i="1"/>
  <c r="F192" i="1"/>
  <c r="H193" i="1"/>
  <c r="H192" i="1"/>
  <c r="H194" i="1"/>
  <c r="H196" i="1" l="1"/>
  <c r="F196" i="1"/>
</calcChain>
</file>

<file path=xl/sharedStrings.xml><?xml version="1.0" encoding="utf-8"?>
<sst xmlns="http://schemas.openxmlformats.org/spreadsheetml/2006/main" count="474" uniqueCount="303">
  <si>
    <t>B) Información Básica sobre la Entidad Financiera</t>
  </si>
  <si>
    <t xml:space="preserve">   b.1) Naturaleza Jurídica</t>
  </si>
  <si>
    <t xml:space="preserve">   b.2) Base de preparación de los Estados Contables</t>
  </si>
  <si>
    <t xml:space="preserve">   b.3) Sucursales en el Exterior</t>
  </si>
  <si>
    <t xml:space="preserve">          La Entidad no cuenta con Sucursales en el Exterior</t>
  </si>
  <si>
    <t xml:space="preserve">   b.4) Participación en otras Sociedades</t>
  </si>
  <si>
    <t xml:space="preserve">             </t>
  </si>
  <si>
    <t xml:space="preserve">   b.5) Composición del Capital y Característica de las Acciones</t>
  </si>
  <si>
    <t xml:space="preserve">   b.6) Nómina de la Dirección y el Personal Superior</t>
  </si>
  <si>
    <t xml:space="preserve">Presidente </t>
  </si>
  <si>
    <t>Cargos diferidos</t>
  </si>
  <si>
    <t>Vicepresidente</t>
  </si>
  <si>
    <t>Concepto</t>
  </si>
  <si>
    <t xml:space="preserve">Saldo </t>
  </si>
  <si>
    <t xml:space="preserve">Aumento </t>
  </si>
  <si>
    <t>Amortizaciones</t>
  </si>
  <si>
    <t>Saldo</t>
  </si>
  <si>
    <t>neto</t>
  </si>
  <si>
    <t>neto final</t>
  </si>
  <si>
    <t>inicial</t>
  </si>
  <si>
    <t>Gastos de organización</t>
  </si>
  <si>
    <t>: Sr. Kazuki Endo</t>
  </si>
  <si>
    <t>: Lic. Maria Elena Matsumiya</t>
  </si>
  <si>
    <t>Director Suplente</t>
  </si>
  <si>
    <t>Material de escritorio y otros</t>
  </si>
  <si>
    <t>Sindico Titular</t>
  </si>
  <si>
    <t>TOTAL</t>
  </si>
  <si>
    <t xml:space="preserve">   c.11)</t>
  </si>
  <si>
    <t>: Lic. Ignacio C. Florentin M.</t>
  </si>
  <si>
    <t xml:space="preserve">   c.12)</t>
  </si>
  <si>
    <t>c) Información referente a los Activos y Pasivos</t>
  </si>
  <si>
    <t xml:space="preserve">   c.1) Valuación de la Moneda Extranjera</t>
  </si>
  <si>
    <t>Distribución de créditos y obligaciones por intermediación financiera según sus vencimientos</t>
  </si>
  <si>
    <t>Plazos que restan para su vencimiento</t>
  </si>
  <si>
    <t>De 31</t>
  </si>
  <si>
    <t>Más de 1 año</t>
  </si>
  <si>
    <t>Más de 3 años</t>
  </si>
  <si>
    <t>Total</t>
  </si>
  <si>
    <t xml:space="preserve">   c.2)</t>
  </si>
  <si>
    <t>Posición en Moneda Extranjera</t>
  </si>
  <si>
    <t xml:space="preserve">Hasta 30 </t>
  </si>
  <si>
    <t>Hasta 180</t>
  </si>
  <si>
    <t>hasta 1 año</t>
  </si>
  <si>
    <t>hasta 3 años</t>
  </si>
  <si>
    <t xml:space="preserve">Importe arbitrado a </t>
  </si>
  <si>
    <t>Importe equival.</t>
  </si>
  <si>
    <t>días</t>
  </si>
  <si>
    <t>dólares USA</t>
  </si>
  <si>
    <t>en Guaraníes</t>
  </si>
  <si>
    <t>Créditos vigentes Sector</t>
  </si>
  <si>
    <t>Activos totales en mon.ext.</t>
  </si>
  <si>
    <t>Financiero</t>
  </si>
  <si>
    <t>Pasivos totales en mon.ext.</t>
  </si>
  <si>
    <t xml:space="preserve">Créditos vigentes Sector No </t>
  </si>
  <si>
    <t xml:space="preserve">Posición comprada en m/e. </t>
  </si>
  <si>
    <t>Obligaciones Sector</t>
  </si>
  <si>
    <t xml:space="preserve">   c.4) Activos y Pasivos con cláusulas de reajuste</t>
  </si>
  <si>
    <t xml:space="preserve">Obligaciones Sector no </t>
  </si>
  <si>
    <t xml:space="preserve">         No existen Activos y Pasivos con cláusulas de reajuste</t>
  </si>
  <si>
    <t>Total de Obligaciones</t>
  </si>
  <si>
    <t xml:space="preserve">   c.5) Cartera de Crédito</t>
  </si>
  <si>
    <t>Crédito vigentes al Sector no Financiero</t>
  </si>
  <si>
    <t>Concentración de la Cartera por Número de Clientes</t>
  </si>
  <si>
    <t xml:space="preserve">Categoría de </t>
  </si>
  <si>
    <t>Saldo Contable</t>
  </si>
  <si>
    <t>Garantías</t>
  </si>
  <si>
    <t>Previsiones</t>
  </si>
  <si>
    <t xml:space="preserve">Saldo contable </t>
  </si>
  <si>
    <t xml:space="preserve">antes de </t>
  </si>
  <si>
    <t>Computables</t>
  </si>
  <si>
    <t xml:space="preserve">después de </t>
  </si>
  <si>
    <t>Vigente</t>
  </si>
  <si>
    <t>%</t>
  </si>
  <si>
    <t>Vencida</t>
  </si>
  <si>
    <t>previsiones</t>
  </si>
  <si>
    <t>% mínimo</t>
  </si>
  <si>
    <t>Constituidas</t>
  </si>
  <si>
    <t>10 Mayores Deudores</t>
  </si>
  <si>
    <t>1. Normal</t>
  </si>
  <si>
    <t>50 Mayores Deudores</t>
  </si>
  <si>
    <t>2. Potencial</t>
  </si>
  <si>
    <t>100 Mayores Deudores</t>
  </si>
  <si>
    <t>Otros</t>
  </si>
  <si>
    <t>TOTAL DE CARTERAS</t>
  </si>
  <si>
    <t>Créditos y contingencias con Personas y Empresas vinculadas</t>
  </si>
  <si>
    <t>Créditos vencidos</t>
  </si>
  <si>
    <t>antes de previsiones</t>
  </si>
  <si>
    <t>de previsiones</t>
  </si>
  <si>
    <t>Créditos vigentes Sector Financiero</t>
  </si>
  <si>
    <t>Créditos vigentes Sector no Financ.</t>
  </si>
  <si>
    <t>Créditos Diversos</t>
  </si>
  <si>
    <t>Contingencias</t>
  </si>
  <si>
    <t xml:space="preserve">   c.6) Previsiones sobre riesgos directos y contingentes</t>
  </si>
  <si>
    <t>D) Patrimonio</t>
  </si>
  <si>
    <t xml:space="preserve">Saldo al </t>
  </si>
  <si>
    <t>Constitución de</t>
  </si>
  <si>
    <t>Aplicación de</t>
  </si>
  <si>
    <t>Desafectación</t>
  </si>
  <si>
    <t xml:space="preserve">   d.1)</t>
  </si>
  <si>
    <t>Evolución del Patrimonio</t>
  </si>
  <si>
    <t xml:space="preserve">inicio del </t>
  </si>
  <si>
    <t xml:space="preserve">previsiones en </t>
  </si>
  <si>
    <t>previsiones en</t>
  </si>
  <si>
    <t xml:space="preserve">cierre del </t>
  </si>
  <si>
    <t>Saldo al inicio</t>
  </si>
  <si>
    <t>Saldo al cierre</t>
  </si>
  <si>
    <t>ejercicio</t>
  </si>
  <si>
    <t>el ejercicio</t>
  </si>
  <si>
    <t>del ejercicio</t>
  </si>
  <si>
    <t>Disminución</t>
  </si>
  <si>
    <t>del Ejercicio</t>
  </si>
  <si>
    <t>Capital integrado</t>
  </si>
  <si>
    <t>Aportes no Capitalizados</t>
  </si>
  <si>
    <t>Ajustes al Patrimonio</t>
  </si>
  <si>
    <t>Reservas</t>
  </si>
  <si>
    <t>Resultados acumulados</t>
  </si>
  <si>
    <t>Resultados del Ejercicio</t>
  </si>
  <si>
    <t>Disponible</t>
  </si>
  <si>
    <t>Crédito Vig.</t>
  </si>
  <si>
    <t>Sector Financ.</t>
  </si>
  <si>
    <t>E) Información referente a las contingencias</t>
  </si>
  <si>
    <t>Sector No Financ.</t>
  </si>
  <si>
    <t xml:space="preserve">   e.1)</t>
  </si>
  <si>
    <t>Líneas de Créditos</t>
  </si>
  <si>
    <t>Línea de Crédito</t>
  </si>
  <si>
    <t>Créditos Vencido</t>
  </si>
  <si>
    <t>Créd. a útil. en Cuentas Corrientes</t>
  </si>
  <si>
    <t>Otras</t>
  </si>
  <si>
    <t>Créd.a útil. mediante el uso de Trj.</t>
  </si>
  <si>
    <t>Otras líneas acordadas</t>
  </si>
  <si>
    <t xml:space="preserve">   c.7) </t>
  </si>
  <si>
    <t>Inversiones</t>
  </si>
  <si>
    <t>F) Información referente a los resultados</t>
  </si>
  <si>
    <t xml:space="preserve">Saldo Contable </t>
  </si>
  <si>
    <t xml:space="preserve">   f.1) Reconocimiento de las ganancias y pérdidas</t>
  </si>
  <si>
    <t>después de previs.</t>
  </si>
  <si>
    <t xml:space="preserve">Para el reconocimiento de las ganancias y las pérdidas se ha aplicado el principio </t>
  </si>
  <si>
    <t xml:space="preserve">contable de lo devengado, salvo en lo que se refiere a los productos financieros </t>
  </si>
  <si>
    <t xml:space="preserve">devengados y no percibidos correspondientes a los deudores clasificados en las </t>
  </si>
  <si>
    <t>Bienes desafectados del uso</t>
  </si>
  <si>
    <t xml:space="preserve"> categorías de Riesgo superior a la de Riesgo Normal . Estos productos, de acuerdo </t>
  </si>
  <si>
    <t>su percepción.</t>
  </si>
  <si>
    <t xml:space="preserve">   f.2) Diferencias de cambio en moneda extranjera</t>
  </si>
  <si>
    <t xml:space="preserve">                                                      Concepto</t>
  </si>
  <si>
    <t xml:space="preserve">   Importe en Gs.</t>
  </si>
  <si>
    <t xml:space="preserve">   c.8)</t>
  </si>
  <si>
    <t>Bienes de Uso</t>
  </si>
  <si>
    <t>Ganancias por valuación de act.y pasivos financieros</t>
  </si>
  <si>
    <t xml:space="preserve">Tasa de </t>
  </si>
  <si>
    <t xml:space="preserve">Valor de </t>
  </si>
  <si>
    <t>Depreciación</t>
  </si>
  <si>
    <t xml:space="preserve">Valor </t>
  </si>
  <si>
    <t>en moneda extranjera</t>
  </si>
  <si>
    <t>depreciación</t>
  </si>
  <si>
    <t>Costo</t>
  </si>
  <si>
    <t>Acumulada</t>
  </si>
  <si>
    <t>contable neto</t>
  </si>
  <si>
    <t>Pérdidas por valuación de pasivos y activos</t>
  </si>
  <si>
    <t>en % anual</t>
  </si>
  <si>
    <t>revaluado</t>
  </si>
  <si>
    <t>de depreciación</t>
  </si>
  <si>
    <t>financieros en moneda extranjera</t>
  </si>
  <si>
    <t>Propios</t>
  </si>
  <si>
    <t>Diferencia de cambio neto sobre activo y pasivo</t>
  </si>
  <si>
    <t>financiero en moneda extranjera</t>
  </si>
  <si>
    <t>Inmuebles - Edificios</t>
  </si>
  <si>
    <t>Ganancias por valuación de otros activos y pasivos</t>
  </si>
  <si>
    <t>Perdidas por valuación de otros pasivos y activos</t>
  </si>
  <si>
    <t>Equipos de Computación</t>
  </si>
  <si>
    <t>Diferencia de cambio neto sobre otros activos y</t>
  </si>
  <si>
    <t>Material de Transporte</t>
  </si>
  <si>
    <t>y pasivos en moneda extranjera</t>
  </si>
  <si>
    <t>Diferencia de cambio neto sobre el total de activos</t>
  </si>
  <si>
    <t xml:space="preserve">             No aplicable</t>
  </si>
  <si>
    <t>G) Hechos posteriores al cierre del Ejercicio</t>
  </si>
  <si>
    <t>H) Efecto inflacionario</t>
  </si>
  <si>
    <t>3. Real</t>
  </si>
  <si>
    <t>Saldo contable neto</t>
  </si>
  <si>
    <t>Valores Públicos y Privados</t>
  </si>
  <si>
    <t>a) Valores Públicos</t>
  </si>
  <si>
    <t>Moneda de emisión</t>
  </si>
  <si>
    <t>de Emisión</t>
  </si>
  <si>
    <t xml:space="preserve">Importe en Moneda </t>
  </si>
  <si>
    <t>Valor Nominal</t>
  </si>
  <si>
    <t>Valor Contable</t>
  </si>
  <si>
    <t>b) Valores Privados</t>
  </si>
  <si>
    <t>Limitaciones a la libre disponibilidad de los activos o del patrimonio y cualquier restricción al derecho de propiedad</t>
  </si>
  <si>
    <t>A) Consideración por la Asamblea de Accionistas</t>
  </si>
  <si>
    <t>: Lic. Katsuhiko Victor Maehara Ueda</t>
  </si>
  <si>
    <t>Genéricas</t>
  </si>
  <si>
    <t xml:space="preserve">     No han ocurrido hechos posteriores al cierre del ejercicio que afecten a la estructura patrimonial y los resultados del  periodo</t>
  </si>
  <si>
    <t>5. Alto</t>
  </si>
  <si>
    <t>4. Medio Alto</t>
  </si>
  <si>
    <t>6. Irrecuperable</t>
  </si>
  <si>
    <t>Riesgos</t>
  </si>
  <si>
    <t>realizar</t>
  </si>
  <si>
    <t xml:space="preserve"> Transferencias</t>
  </si>
  <si>
    <t xml:space="preserve">con la Resolución del Directorio del Banco Central del Paraguay Nro. 1/07, acta 60, del </t>
  </si>
  <si>
    <t xml:space="preserve"> 28 de setiembre de 2007, solamente pueden reconocerse como ganancia en el momento de </t>
  </si>
  <si>
    <t>: Sra. Rosa Tosiko Kasamatsu Takai</t>
  </si>
  <si>
    <t>: Sr. Adolfo Hayato Fuchiwaki Anzai</t>
  </si>
  <si>
    <t>: Ing. Yuichi Tanaka</t>
  </si>
  <si>
    <t>PERSONAL SUPERIOR</t>
  </si>
  <si>
    <t>Síndico Suplente</t>
  </si>
  <si>
    <t>: Abog. José Ignacio Caballero</t>
  </si>
  <si>
    <t xml:space="preserve"> </t>
  </si>
  <si>
    <t xml:space="preserve">      Número de Clientes</t>
  </si>
  <si>
    <t xml:space="preserve">                                 Monto y Porcentaje de Cartera</t>
  </si>
  <si>
    <t>Mejoras en Propiedad de Terceros</t>
  </si>
  <si>
    <t>: Lic. Santiago Weiler Gustafson</t>
  </si>
  <si>
    <t>entre</t>
  </si>
  <si>
    <t>Cuentas</t>
  </si>
  <si>
    <t>Movimientos</t>
  </si>
  <si>
    <t>: Lic. Nelson Torales</t>
  </si>
  <si>
    <t>Contador General</t>
  </si>
  <si>
    <t>: Lic. Nieves Josefina Dentice López</t>
  </si>
  <si>
    <t>Gerente de Informática</t>
  </si>
  <si>
    <t>: Economista Blanca Liliana Britez de Nara</t>
  </si>
  <si>
    <t>DOCUMENTA S.A.</t>
  </si>
  <si>
    <t>LA RURAL S.A. DE SEGUROS</t>
  </si>
  <si>
    <t>BANCARD S.A.</t>
  </si>
  <si>
    <t>Inversiones especiales - Acciones Privadas</t>
  </si>
  <si>
    <t>LA RURAL DE SEGUROS</t>
  </si>
  <si>
    <t xml:space="preserve">   c.3)</t>
  </si>
  <si>
    <t xml:space="preserve">   c.9)</t>
  </si>
  <si>
    <t xml:space="preserve">   f.3) Otros </t>
  </si>
  <si>
    <t>Gerente de Gestión de Personas</t>
  </si>
  <si>
    <t>: Lic.  Patricia Noemí Doldan Portillo</t>
  </si>
  <si>
    <t>Gerente de Marketing</t>
  </si>
  <si>
    <t>: Lic. Karina Andrea Texeira Gómez</t>
  </si>
  <si>
    <t>Gerente de Riesgo Operacional</t>
  </si>
  <si>
    <t>Auditor Interno</t>
  </si>
  <si>
    <t>Gerente Comercial</t>
  </si>
  <si>
    <t>Directora Titular Ejecutivo</t>
  </si>
  <si>
    <t>Director Titular Ejecutivo</t>
  </si>
  <si>
    <t>: Lic. Nestor Diaz Cáceres</t>
  </si>
  <si>
    <t>Transferencias</t>
  </si>
  <si>
    <t>: Lic. Elias Valiente Villalba</t>
  </si>
  <si>
    <t>Gs.</t>
  </si>
  <si>
    <t xml:space="preserve">     Los Estados Financieros serán considerados por la Asamblea General de Accionistas de conformidad al Art. Nro. 23 de los Estatutos Sociales y el Art. Nro. 1078 del Código Civil.</t>
  </si>
  <si>
    <t xml:space="preserve">          Sociedad Anónima Emisora de Capital Abierto</t>
  </si>
  <si>
    <t>En Guaraníes</t>
  </si>
  <si>
    <t xml:space="preserve">     Como se explica en la Nota b.2, los estados financieros se ajustan parcialmente reflejando los efectos inflacionarios en las cuentas de bienes de uso, y las variaciones</t>
  </si>
  <si>
    <t xml:space="preserve">     en el tipo de cambio de los activos y pasivos en moneda extranjera.</t>
  </si>
  <si>
    <t>Importe en Guaraníes</t>
  </si>
  <si>
    <t>Guaraníes</t>
  </si>
  <si>
    <t>Colocaciones en el Sector Financiero</t>
  </si>
  <si>
    <t>Ganancias por</t>
  </si>
  <si>
    <t xml:space="preserve">valuación a </t>
  </si>
  <si>
    <t>para previsiones</t>
  </si>
  <si>
    <t>Otros bienes</t>
  </si>
  <si>
    <t>Muebles , Útiles  e  Instalaciones</t>
  </si>
  <si>
    <t>No existen limitaciones a la libre disponibilidad de los activos o del patrimonio y cualquier restricción al derecho de propiedad</t>
  </si>
  <si>
    <t>De 181 días</t>
  </si>
  <si>
    <t xml:space="preserve">          La Entidad tiene participación accionaria en  :  </t>
  </si>
  <si>
    <t xml:space="preserve">          US$ 1 = Gs. </t>
  </si>
  <si>
    <t xml:space="preserve">   c.10)</t>
  </si>
  <si>
    <t xml:space="preserve">   c13)</t>
  </si>
  <si>
    <t>Gerente General</t>
  </si>
  <si>
    <t>: Lic. Celeste Almada Barboza</t>
  </si>
  <si>
    <t>: Sr. Raul Albino Avila Cacavelos</t>
  </si>
  <si>
    <t>: Abog. Liliana Patricia Vazquez Arsamendia</t>
  </si>
  <si>
    <t>: CP Jorge A. Rios Berbel</t>
  </si>
  <si>
    <t>Valores Publicos y Privados</t>
  </si>
  <si>
    <t>: Sra. Guadalupe  R. Brugada Oviedo</t>
  </si>
  <si>
    <t xml:space="preserve">          Capital Integrado:  Gs.  50.600.000.000.- Compuesto de 1.000 Acciones OVM , 34.600 OVS,  y 15.000 Acciones Preferidas, de GS 1.000.000 cada una, todas Nominativas. </t>
  </si>
  <si>
    <t>: C.P. Paulo Javier Ortega Rojas</t>
  </si>
  <si>
    <t>: Lic. Edina Maybell Galeano Gini</t>
  </si>
  <si>
    <t xml:space="preserve">          establecia la siguiente relación :</t>
  </si>
  <si>
    <t xml:space="preserve">          La cotización utilizada para convertir a Moneda Nacional los saldos en Dólares Americanos es la brindada por el Banco Central del Paraguay, y que a la fecha de cierre </t>
  </si>
  <si>
    <t xml:space="preserve">          Los Estados Financieros expuestos han sido formulados de acuerdo con las normas contables e instrucciones dictadas por el B.C.P. Los Estados Financieros se hallan </t>
  </si>
  <si>
    <t xml:space="preserve">          las cuenta en moneda extranjera las que se exponen a valores actualizados.</t>
  </si>
  <si>
    <t xml:space="preserve">          valuados en base al costo histórico, reflejando parcialmente los efectos de las variaciones en el poder adquisitivo de la moneda nacional en las cuentas de Bienes de Uso y </t>
  </si>
  <si>
    <t>Fondos Mutuos</t>
  </si>
  <si>
    <t>Bienes recibidos en recuperación de Creditos</t>
  </si>
  <si>
    <t>Medida Excepcional BCP - Reprogramaciones - Medidas Covid-19</t>
  </si>
  <si>
    <t xml:space="preserve"> Lic. Nelson Torales</t>
  </si>
  <si>
    <t>Sindico</t>
  </si>
  <si>
    <t>Patente Profesional 37492</t>
  </si>
  <si>
    <t>NOTAS A LOS ESTADOS CONTABLES AL 31 DE DICIEMBRE DEL 2021</t>
  </si>
  <si>
    <t xml:space="preserve">          Capital Autorizado: Gs. 110.000.000.000.-  </t>
  </si>
  <si>
    <t xml:space="preserve">          Capital Emitido:      Gs. 85.000.000.000.-  </t>
  </si>
  <si>
    <t>: Sr. Narciso Sanabria Lugo</t>
  </si>
  <si>
    <t>Sub Gerente General</t>
  </si>
  <si>
    <t>Gerente Administrativo</t>
  </si>
  <si>
    <t>Gerente Financiero</t>
  </si>
  <si>
    <t>: Lic. Diego Ruben Guillen Benitez</t>
  </si>
  <si>
    <t>Gerente de Riesgos de Banca Personal</t>
  </si>
  <si>
    <t>: Sra. Natalia E. Calonga Nuñez</t>
  </si>
  <si>
    <t>Gerente de Cumplimiento</t>
  </si>
  <si>
    <t>Gerente de Sucursales</t>
  </si>
  <si>
    <t>: Sr. Eulalio Fariña Toledo</t>
  </si>
  <si>
    <t>Gerente de Riesgos de Banca Coporativa</t>
  </si>
  <si>
    <t>Gerente Juridico</t>
  </si>
  <si>
    <t>Gerente de Atención al Cliente y Aliados</t>
  </si>
  <si>
    <t xml:space="preserve">Sr. Narciso Sanabria Lugo </t>
  </si>
  <si>
    <t>Bonos del Estado</t>
  </si>
  <si>
    <t xml:space="preserve">               Lic. Ignacio C. Florentin M.</t>
  </si>
  <si>
    <t xml:space="preserve">           Director Titular</t>
  </si>
  <si>
    <t>Dr. Fernando J.Estigarribia.L.  Mat. CCPP N°38</t>
  </si>
  <si>
    <t>AYCA Auditores y Consultores Asociados</t>
  </si>
  <si>
    <t>Res.SB.SG.N°00085/2019</t>
  </si>
  <si>
    <t>Mat.CCPP N°3-F-3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</si>
</sst>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u/>
      <sz val="15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2" fillId="0" borderId="0" xfId="0" applyFont="1"/>
    <xf numFmtId="3" fontId="2" fillId="0" borderId="6" xfId="0" applyNumberFormat="1" applyFont="1" applyFill="1" applyBorder="1"/>
    <xf numFmtId="0" fontId="2" fillId="0" borderId="22" xfId="0" applyFont="1" applyFill="1" applyBorder="1"/>
    <xf numFmtId="3" fontId="2" fillId="0" borderId="12" xfId="0" applyNumberFormat="1" applyFont="1" applyFill="1" applyBorder="1"/>
    <xf numFmtId="3" fontId="2" fillId="0" borderId="22" xfId="0" applyNumberFormat="1" applyFont="1" applyFill="1" applyBorder="1"/>
    <xf numFmtId="0" fontId="2" fillId="0" borderId="5" xfId="0" applyFont="1" applyFill="1" applyBorder="1"/>
    <xf numFmtId="0" fontId="2" fillId="0" borderId="12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2" xfId="0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53" xfId="0" applyFont="1" applyFill="1" applyBorder="1"/>
    <xf numFmtId="0" fontId="2" fillId="0" borderId="0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" xfId="0" applyFont="1" applyFill="1" applyBorder="1"/>
    <xf numFmtId="3" fontId="2" fillId="0" borderId="3" xfId="0" applyNumberFormat="1" applyFont="1" applyFill="1" applyBorder="1"/>
    <xf numFmtId="0" fontId="2" fillId="0" borderId="28" xfId="0" applyFont="1" applyFill="1" applyBorder="1"/>
    <xf numFmtId="0" fontId="2" fillId="0" borderId="23" xfId="0" applyFont="1" applyFill="1" applyBorder="1"/>
    <xf numFmtId="3" fontId="2" fillId="0" borderId="24" xfId="0" applyNumberFormat="1" applyFont="1" applyFill="1" applyBorder="1"/>
    <xf numFmtId="0" fontId="2" fillId="0" borderId="49" xfId="0" applyFont="1" applyFill="1" applyBorder="1"/>
    <xf numFmtId="3" fontId="2" fillId="0" borderId="7" xfId="0" applyNumberFormat="1" applyFont="1" applyFill="1" applyBorder="1"/>
    <xf numFmtId="3" fontId="2" fillId="0" borderId="10" xfId="0" applyNumberFormat="1" applyFont="1" applyFill="1" applyBorder="1"/>
    <xf numFmtId="3" fontId="2" fillId="0" borderId="11" xfId="0" applyNumberFormat="1" applyFont="1" applyFill="1" applyBorder="1"/>
    <xf numFmtId="3" fontId="2" fillId="0" borderId="23" xfId="0" applyNumberFormat="1" applyFont="1" applyFill="1" applyBorder="1"/>
    <xf numFmtId="0" fontId="3" fillId="0" borderId="39" xfId="0" applyFont="1" applyFill="1" applyBorder="1"/>
    <xf numFmtId="0" fontId="2" fillId="0" borderId="17" xfId="0" applyFont="1" applyFill="1" applyBorder="1"/>
    <xf numFmtId="3" fontId="2" fillId="0" borderId="17" xfId="0" applyNumberFormat="1" applyFont="1" applyFill="1" applyBorder="1"/>
    <xf numFmtId="3" fontId="2" fillId="0" borderId="18" xfId="0" applyNumberFormat="1" applyFont="1" applyFill="1" applyBorder="1"/>
    <xf numFmtId="3" fontId="2" fillId="0" borderId="44" xfId="0" applyNumberFormat="1" applyFont="1" applyFill="1" applyBorder="1"/>
    <xf numFmtId="0" fontId="2" fillId="0" borderId="32" xfId="0" applyFont="1" applyFill="1" applyBorder="1"/>
    <xf numFmtId="0" fontId="1" fillId="0" borderId="49" xfId="0" applyFont="1" applyFill="1" applyBorder="1"/>
    <xf numFmtId="3" fontId="2" fillId="0" borderId="0" xfId="0" applyNumberFormat="1" applyFont="1" applyFill="1" applyBorder="1"/>
    <xf numFmtId="0" fontId="3" fillId="0" borderId="0" xfId="0" applyFont="1" applyFill="1" applyBorder="1"/>
    <xf numFmtId="3" fontId="1" fillId="0" borderId="0" xfId="0" applyNumberFormat="1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29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7" fontId="1" fillId="0" borderId="0" xfId="0" applyNumberFormat="1" applyFont="1" applyFill="1" applyBorder="1"/>
    <xf numFmtId="3" fontId="1" fillId="0" borderId="22" xfId="0" applyNumberFormat="1" applyFont="1" applyFill="1" applyBorder="1"/>
    <xf numFmtId="3" fontId="1" fillId="0" borderId="10" xfId="0" applyNumberFormat="1" applyFont="1" applyFill="1" applyBorder="1"/>
    <xf numFmtId="3" fontId="1" fillId="0" borderId="12" xfId="0" applyNumberFormat="1" applyFont="1" applyFill="1" applyBorder="1"/>
    <xf numFmtId="0" fontId="2" fillId="0" borderId="3" xfId="0" applyFont="1" applyFill="1" applyBorder="1"/>
    <xf numFmtId="0" fontId="2" fillId="0" borderId="6" xfId="0" applyFont="1" applyFill="1" applyBorder="1"/>
    <xf numFmtId="0" fontId="2" fillId="0" borderId="10" xfId="0" applyFont="1" applyFill="1" applyBorder="1"/>
    <xf numFmtId="3" fontId="2" fillId="0" borderId="29" xfId="0" applyNumberFormat="1" applyFont="1" applyFill="1" applyBorder="1"/>
    <xf numFmtId="3" fontId="2" fillId="0" borderId="15" xfId="0" applyNumberFormat="1" applyFont="1" applyFill="1" applyBorder="1"/>
    <xf numFmtId="0" fontId="2" fillId="0" borderId="38" xfId="0" applyFont="1" applyFill="1" applyBorder="1"/>
    <xf numFmtId="0" fontId="2" fillId="0" borderId="46" xfId="0" applyFont="1" applyFill="1" applyBorder="1"/>
    <xf numFmtId="0" fontId="0" fillId="0" borderId="0" xfId="0" applyFill="1"/>
    <xf numFmtId="0" fontId="4" fillId="0" borderId="0" xfId="0" applyFont="1" applyFill="1"/>
    <xf numFmtId="0" fontId="3" fillId="0" borderId="0" xfId="0" applyFont="1" applyFill="1"/>
    <xf numFmtId="3" fontId="1" fillId="0" borderId="0" xfId="0" applyNumberFormat="1" applyFont="1" applyFill="1"/>
    <xf numFmtId="0" fontId="1" fillId="0" borderId="0" xfId="0" applyFont="1" applyFill="1"/>
    <xf numFmtId="0" fontId="3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3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quotePrefix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left"/>
    </xf>
    <xf numFmtId="3" fontId="5" fillId="0" borderId="0" xfId="0" applyNumberFormat="1" applyFont="1" applyFill="1"/>
    <xf numFmtId="0" fontId="3" fillId="0" borderId="9" xfId="0" applyFont="1" applyFill="1" applyBorder="1"/>
    <xf numFmtId="0" fontId="2" fillId="0" borderId="24" xfId="0" applyFont="1" applyFill="1" applyBorder="1"/>
    <xf numFmtId="3" fontId="4" fillId="0" borderId="0" xfId="0" applyNumberFormat="1" applyFont="1" applyFill="1"/>
    <xf numFmtId="0" fontId="2" fillId="0" borderId="22" xfId="0" quotePrefix="1" applyFont="1" applyFill="1" applyBorder="1" applyAlignment="1">
      <alignment horizontal="left"/>
    </xf>
    <xf numFmtId="4" fontId="2" fillId="0" borderId="22" xfId="0" applyNumberFormat="1" applyFont="1" applyFill="1" applyBorder="1"/>
    <xf numFmtId="3" fontId="2" fillId="0" borderId="25" xfId="0" applyNumberFormat="1" applyFont="1" applyFill="1" applyBorder="1"/>
    <xf numFmtId="0" fontId="2" fillId="0" borderId="26" xfId="0" applyFont="1" applyFill="1" applyBorder="1"/>
    <xf numFmtId="4" fontId="2" fillId="0" borderId="26" xfId="0" applyNumberFormat="1" applyFont="1" applyFill="1" applyBorder="1"/>
    <xf numFmtId="4" fontId="2" fillId="0" borderId="10" xfId="0" applyNumberFormat="1" applyFont="1" applyFill="1" applyBorder="1"/>
    <xf numFmtId="3" fontId="2" fillId="0" borderId="43" xfId="0" applyNumberFormat="1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4" fillId="0" borderId="9" xfId="0" applyFont="1" applyFill="1" applyBorder="1"/>
    <xf numFmtId="0" fontId="1" fillId="0" borderId="35" xfId="0" applyFont="1" applyFill="1" applyBorder="1" applyAlignment="1">
      <alignment horizontal="center"/>
    </xf>
    <xf numFmtId="0" fontId="2" fillId="0" borderId="54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1" fillId="0" borderId="52" xfId="0" applyFont="1" applyFill="1" applyBorder="1"/>
    <xf numFmtId="0" fontId="1" fillId="0" borderId="44" xfId="0" applyFont="1" applyFill="1" applyBorder="1" applyAlignment="1">
      <alignment horizontal="center"/>
    </xf>
    <xf numFmtId="3" fontId="2" fillId="0" borderId="20" xfId="0" applyNumberFormat="1" applyFont="1" applyFill="1" applyBorder="1"/>
    <xf numFmtId="0" fontId="1" fillId="0" borderId="28" xfId="0" applyFont="1" applyFill="1" applyBorder="1"/>
    <xf numFmtId="0" fontId="1" fillId="0" borderId="8" xfId="0" applyFont="1" applyFill="1" applyBorder="1"/>
    <xf numFmtId="0" fontId="1" fillId="0" borderId="27" xfId="0" applyFont="1" applyFill="1" applyBorder="1" applyAlignment="1">
      <alignment horizontal="right"/>
    </xf>
    <xf numFmtId="3" fontId="1" fillId="0" borderId="9" xfId="0" applyNumberFormat="1" applyFont="1" applyFill="1" applyBorder="1"/>
    <xf numFmtId="3" fontId="1" fillId="0" borderId="27" xfId="0" applyNumberFormat="1" applyFont="1" applyFill="1" applyBorder="1"/>
    <xf numFmtId="0" fontId="1" fillId="0" borderId="42" xfId="0" applyFont="1" applyFill="1" applyBorder="1" applyAlignment="1">
      <alignment horizontal="right"/>
    </xf>
    <xf numFmtId="3" fontId="1" fillId="0" borderId="42" xfId="0" applyNumberFormat="1" applyFont="1" applyFill="1" applyBorder="1" applyAlignment="1">
      <alignment horizontal="right"/>
    </xf>
    <xf numFmtId="3" fontId="2" fillId="0" borderId="4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3" fontId="1" fillId="0" borderId="19" xfId="0" applyNumberFormat="1" applyFont="1" applyFill="1" applyBorder="1" applyAlignment="1">
      <alignment horizontal="center"/>
    </xf>
    <xf numFmtId="3" fontId="2" fillId="0" borderId="19" xfId="0" applyNumberFormat="1" applyFont="1" applyFill="1" applyBorder="1"/>
    <xf numFmtId="0" fontId="1" fillId="0" borderId="10" xfId="0" applyFont="1" applyFill="1" applyBorder="1" applyAlignment="1">
      <alignment horizontal="right"/>
    </xf>
    <xf numFmtId="0" fontId="2" fillId="0" borderId="4" xfId="0" applyFont="1" applyFill="1" applyBorder="1"/>
    <xf numFmtId="0" fontId="2" fillId="0" borderId="22" xfId="0" applyFont="1" applyFill="1" applyBorder="1" applyAlignment="1">
      <alignment horizontal="center"/>
    </xf>
    <xf numFmtId="0" fontId="2" fillId="0" borderId="30" xfId="0" applyFont="1" applyFill="1" applyBorder="1"/>
    <xf numFmtId="0" fontId="2" fillId="0" borderId="15" xfId="0" applyFont="1" applyFill="1" applyBorder="1"/>
    <xf numFmtId="37" fontId="1" fillId="0" borderId="0" xfId="0" applyNumberFormat="1" applyFont="1" applyFill="1"/>
    <xf numFmtId="37" fontId="2" fillId="0" borderId="0" xfId="0" applyNumberFormat="1" applyFont="1" applyFill="1"/>
    <xf numFmtId="0" fontId="2" fillId="0" borderId="4" xfId="0" applyFont="1" applyFill="1" applyBorder="1" applyAlignment="1">
      <alignment horizontal="center"/>
    </xf>
    <xf numFmtId="0" fontId="2" fillId="0" borderId="33" xfId="0" applyFont="1" applyFill="1" applyBorder="1"/>
    <xf numFmtId="0" fontId="2" fillId="0" borderId="33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center"/>
    </xf>
    <xf numFmtId="0" fontId="2" fillId="0" borderId="51" xfId="0" applyFont="1" applyFill="1" applyBorder="1"/>
    <xf numFmtId="3" fontId="2" fillId="0" borderId="9" xfId="0" applyNumberFormat="1" applyFont="1" applyFill="1" applyBorder="1"/>
    <xf numFmtId="3" fontId="2" fillId="0" borderId="13" xfId="0" applyNumberFormat="1" applyFont="1" applyFill="1" applyBorder="1"/>
    <xf numFmtId="0" fontId="2" fillId="0" borderId="13" xfId="0" applyFont="1" applyFill="1" applyBorder="1"/>
    <xf numFmtId="37" fontId="2" fillId="0" borderId="13" xfId="0" applyNumberFormat="1" applyFont="1" applyFill="1" applyBorder="1"/>
    <xf numFmtId="0" fontId="2" fillId="0" borderId="45" xfId="0" applyFont="1" applyFill="1" applyBorder="1"/>
    <xf numFmtId="37" fontId="1" fillId="0" borderId="32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2" fillId="0" borderId="31" xfId="0" applyFont="1" applyFill="1" applyBorder="1"/>
    <xf numFmtId="3" fontId="2" fillId="0" borderId="31" xfId="0" applyNumberFormat="1" applyFont="1" applyFill="1" applyBorder="1"/>
    <xf numFmtId="0" fontId="3" fillId="0" borderId="28" xfId="0" applyFont="1" applyFill="1" applyBorder="1"/>
    <xf numFmtId="0" fontId="4" fillId="0" borderId="0" xfId="0" applyFont="1" applyFill="1" applyAlignment="1"/>
    <xf numFmtId="0" fontId="2" fillId="0" borderId="16" xfId="0" applyFont="1" applyFill="1" applyBorder="1"/>
    <xf numFmtId="0" fontId="4" fillId="0" borderId="0" xfId="0" applyFont="1" applyFill="1" applyAlignment="1">
      <alignment horizontal="center"/>
    </xf>
    <xf numFmtId="0" fontId="2" fillId="0" borderId="56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/>
    </xf>
    <xf numFmtId="3" fontId="2" fillId="0" borderId="27" xfId="0" applyNumberFormat="1" applyFont="1" applyFill="1" applyBorder="1"/>
    <xf numFmtId="0" fontId="2" fillId="0" borderId="30" xfId="0" applyFont="1" applyFill="1" applyBorder="1" applyAlignment="1"/>
    <xf numFmtId="0" fontId="2" fillId="0" borderId="31" xfId="0" applyFont="1" applyFill="1" applyBorder="1" applyAlignment="1"/>
    <xf numFmtId="0" fontId="2" fillId="0" borderId="18" xfId="0" applyFont="1" applyFill="1" applyBorder="1" applyAlignment="1">
      <alignment horizontal="center"/>
    </xf>
    <xf numFmtId="0" fontId="2" fillId="0" borderId="14" xfId="0" applyFont="1" applyFill="1" applyBorder="1"/>
    <xf numFmtId="37" fontId="2" fillId="0" borderId="29" xfId="0" applyNumberFormat="1" applyFont="1" applyFill="1" applyBorder="1"/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0" fillId="0" borderId="0" xfId="0" applyFill="1" applyBorder="1"/>
    <xf numFmtId="3" fontId="1" fillId="0" borderId="0" xfId="0" applyNumberFormat="1" applyFont="1" applyFill="1" applyAlignment="1">
      <alignment horizontal="right"/>
    </xf>
    <xf numFmtId="3" fontId="2" fillId="0" borderId="21" xfId="0" applyNumberFormat="1" applyFont="1" applyFill="1" applyBorder="1"/>
    <xf numFmtId="3" fontId="1" fillId="0" borderId="11" xfId="0" applyNumberFormat="1" applyFont="1" applyFill="1" applyBorder="1"/>
    <xf numFmtId="0" fontId="1" fillId="0" borderId="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6" xfId="0" applyFont="1" applyFill="1" applyBorder="1"/>
    <xf numFmtId="0" fontId="2" fillId="0" borderId="50" xfId="0" applyFont="1" applyFill="1" applyBorder="1"/>
    <xf numFmtId="3" fontId="2" fillId="0" borderId="16" xfId="0" applyNumberFormat="1" applyFont="1" applyFill="1" applyBorder="1"/>
    <xf numFmtId="3" fontId="2" fillId="0" borderId="48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2" fillId="0" borderId="57" xfId="0" applyFont="1" applyFill="1" applyBorder="1"/>
    <xf numFmtId="0" fontId="2" fillId="0" borderId="16" xfId="0" applyFont="1" applyFill="1" applyBorder="1" applyAlignment="1"/>
    <xf numFmtId="0" fontId="2" fillId="0" borderId="38" xfId="0" applyFont="1" applyFill="1" applyBorder="1" applyAlignment="1">
      <alignment horizontal="left"/>
    </xf>
    <xf numFmtId="0" fontId="2" fillId="0" borderId="54" xfId="0" applyFont="1" applyFill="1" applyBorder="1"/>
    <xf numFmtId="3" fontId="2" fillId="0" borderId="61" xfId="0" applyNumberFormat="1" applyFont="1" applyFill="1" applyBorder="1"/>
    <xf numFmtId="3" fontId="2" fillId="0" borderId="54" xfId="0" applyNumberFormat="1" applyFont="1" applyFill="1" applyBorder="1"/>
    <xf numFmtId="0" fontId="1" fillId="0" borderId="5" xfId="0" applyFont="1" applyFill="1" applyBorder="1"/>
    <xf numFmtId="3" fontId="1" fillId="0" borderId="7" xfId="0" applyNumberFormat="1" applyFont="1" applyFill="1" applyBorder="1"/>
    <xf numFmtId="3" fontId="2" fillId="0" borderId="40" xfId="0" applyNumberFormat="1" applyFont="1" applyFill="1" applyBorder="1"/>
    <xf numFmtId="3" fontId="2" fillId="0" borderId="41" xfId="0" applyNumberFormat="1" applyFont="1" applyFill="1" applyBorder="1"/>
    <xf numFmtId="0" fontId="1" fillId="0" borderId="46" xfId="0" applyFont="1" applyFill="1" applyBorder="1"/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vertical="center"/>
    </xf>
    <xf numFmtId="0" fontId="1" fillId="0" borderId="48" xfId="0" applyFont="1" applyFill="1" applyBorder="1" applyAlignment="1">
      <alignment vertical="center"/>
    </xf>
    <xf numFmtId="10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2" fillId="0" borderId="3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6" xfId="0" applyFont="1" applyFill="1" applyBorder="1"/>
    <xf numFmtId="3" fontId="2" fillId="0" borderId="32" xfId="0" applyNumberFormat="1" applyFont="1" applyFill="1" applyBorder="1"/>
    <xf numFmtId="0" fontId="2" fillId="0" borderId="62" xfId="0" applyFont="1" applyFill="1" applyBorder="1"/>
    <xf numFmtId="0" fontId="2" fillId="0" borderId="63" xfId="0" applyFont="1" applyFill="1" applyBorder="1"/>
    <xf numFmtId="3" fontId="2" fillId="0" borderId="55" xfId="0" applyNumberFormat="1" applyFont="1" applyFill="1" applyBorder="1"/>
    <xf numFmtId="3" fontId="2" fillId="0" borderId="60" xfId="0" applyNumberFormat="1" applyFont="1" applyFill="1" applyBorder="1"/>
    <xf numFmtId="3" fontId="1" fillId="0" borderId="26" xfId="0" applyNumberFormat="1" applyFont="1" applyFill="1" applyBorder="1"/>
    <xf numFmtId="3" fontId="2" fillId="0" borderId="26" xfId="0" applyNumberFormat="1" applyFont="1" applyFill="1" applyBorder="1"/>
    <xf numFmtId="0" fontId="2" fillId="0" borderId="7" xfId="0" applyFont="1" applyFill="1" applyBorder="1"/>
    <xf numFmtId="3" fontId="2" fillId="0" borderId="22" xfId="0" applyNumberFormat="1" applyFont="1" applyFill="1" applyBorder="1" applyAlignment="1">
      <alignment horizontal="center"/>
    </xf>
    <xf numFmtId="0" fontId="2" fillId="0" borderId="37" xfId="0" applyFont="1" applyFill="1" applyBorder="1"/>
    <xf numFmtId="37" fontId="2" fillId="0" borderId="24" xfId="0" applyNumberFormat="1" applyFont="1" applyFill="1" applyBorder="1"/>
    <xf numFmtId="0" fontId="2" fillId="0" borderId="46" xfId="0" quotePrefix="1" applyFont="1" applyFill="1" applyBorder="1" applyAlignment="1">
      <alignment horizontal="left"/>
    </xf>
    <xf numFmtId="0" fontId="2" fillId="0" borderId="38" xfId="0" quotePrefix="1" applyFont="1" applyFill="1" applyBorder="1" applyAlignment="1">
      <alignment horizontal="left"/>
    </xf>
    <xf numFmtId="0" fontId="2" fillId="0" borderId="47" xfId="0" applyFont="1" applyFill="1" applyBorder="1"/>
    <xf numFmtId="3" fontId="2" fillId="0" borderId="49" xfId="0" applyNumberFormat="1" applyFont="1" applyFill="1" applyBorder="1"/>
    <xf numFmtId="0" fontId="2" fillId="0" borderId="48" xfId="0" applyFont="1" applyFill="1" applyBorder="1"/>
    <xf numFmtId="37" fontId="2" fillId="0" borderId="18" xfId="0" applyNumberFormat="1" applyFont="1" applyFill="1" applyBorder="1"/>
    <xf numFmtId="37" fontId="2" fillId="0" borderId="16" xfId="0" applyNumberFormat="1" applyFont="1" applyFill="1" applyBorder="1"/>
    <xf numFmtId="37" fontId="2" fillId="0" borderId="31" xfId="0" applyNumberFormat="1" applyFont="1" applyFill="1" applyBorder="1"/>
    <xf numFmtId="37" fontId="2" fillId="0" borderId="42" xfId="0" applyNumberFormat="1" applyFont="1" applyFill="1" applyBorder="1"/>
    <xf numFmtId="2" fontId="2" fillId="0" borderId="12" xfId="0" applyNumberFormat="1" applyFont="1" applyFill="1" applyBorder="1"/>
    <xf numFmtId="2" fontId="2" fillId="0" borderId="24" xfId="0" applyNumberFormat="1" applyFont="1" applyFill="1" applyBorder="1"/>
    <xf numFmtId="0" fontId="2" fillId="0" borderId="59" xfId="0" applyFont="1" applyFill="1" applyBorder="1"/>
    <xf numFmtId="0" fontId="2" fillId="0" borderId="39" xfId="0" quotePrefix="1" applyFont="1" applyFill="1" applyBorder="1" applyAlignment="1">
      <alignment horizontal="left"/>
    </xf>
    <xf numFmtId="3" fontId="1" fillId="0" borderId="17" xfId="0" applyNumberFormat="1" applyFont="1" applyFill="1" applyBorder="1"/>
    <xf numFmtId="4" fontId="2" fillId="0" borderId="17" xfId="0" applyNumberFormat="1" applyFont="1" applyFill="1" applyBorder="1"/>
    <xf numFmtId="4" fontId="2" fillId="0" borderId="18" xfId="0" applyNumberFormat="1" applyFont="1" applyFill="1" applyBorder="1"/>
    <xf numFmtId="0" fontId="2" fillId="0" borderId="1" xfId="0" quotePrefix="1" applyFont="1" applyFill="1" applyBorder="1" applyAlignment="1">
      <alignment horizontal="left"/>
    </xf>
    <xf numFmtId="3" fontId="2" fillId="0" borderId="2" xfId="0" applyNumberFormat="1" applyFont="1" applyFill="1" applyBorder="1"/>
    <xf numFmtId="3" fontId="2" fillId="0" borderId="4" xfId="0" applyNumberFormat="1" applyFont="1" applyFill="1" applyBorder="1" applyAlignment="1">
      <alignment horizontal="center"/>
    </xf>
    <xf numFmtId="0" fontId="2" fillId="0" borderId="5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34" xfId="0" applyFont="1" applyFill="1" applyBorder="1"/>
    <xf numFmtId="0" fontId="2" fillId="0" borderId="34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2" fillId="0" borderId="35" xfId="0" quotePrefix="1" applyFont="1" applyFill="1" applyBorder="1" applyAlignment="1">
      <alignment horizontal="left"/>
    </xf>
    <xf numFmtId="0" fontId="2" fillId="0" borderId="4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19" xfId="0" applyFont="1" applyFill="1" applyBorder="1" applyAlignment="1"/>
    <xf numFmtId="0" fontId="2" fillId="0" borderId="20" xfId="0" applyFont="1" applyFill="1" applyBorder="1" applyAlignment="1"/>
    <xf numFmtId="0" fontId="2" fillId="0" borderId="53" xfId="0" applyFont="1" applyFill="1" applyBorder="1" applyAlignment="1"/>
    <xf numFmtId="0" fontId="1" fillId="0" borderId="40" xfId="0" applyFont="1" applyFill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0" fontId="1" fillId="0" borderId="39" xfId="0" applyFont="1" applyFill="1" applyBorder="1"/>
    <xf numFmtId="0" fontId="1" fillId="0" borderId="26" xfId="0" applyFont="1" applyFill="1" applyBorder="1"/>
    <xf numFmtId="3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left" indent="2"/>
    </xf>
    <xf numFmtId="3" fontId="3" fillId="0" borderId="0" xfId="0" applyNumberFormat="1" applyFont="1" applyAlignment="1">
      <alignment horizontal="left" indent="6"/>
    </xf>
    <xf numFmtId="0" fontId="1" fillId="0" borderId="2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7" fillId="0" borderId="5" xfId="0" applyFont="1" applyFill="1" applyBorder="1"/>
    <xf numFmtId="0" fontId="8" fillId="0" borderId="0" xfId="0" applyFont="1" applyAlignment="1">
      <alignment horizontal="right"/>
    </xf>
    <xf numFmtId="3" fontId="9" fillId="0" borderId="0" xfId="0" applyNumberFormat="1" applyFont="1" applyAlignment="1">
      <alignment horizontal="center"/>
    </xf>
    <xf numFmtId="0" fontId="8" fillId="0" borderId="0" xfId="0" applyFont="1"/>
    <xf numFmtId="3" fontId="10" fillId="0" borderId="0" xfId="0" applyNumberFormat="1" applyFont="1"/>
    <xf numFmtId="0" fontId="1" fillId="0" borderId="19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6" fillId="0" borderId="0" xfId="0" quotePrefix="1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44"/>
  <sheetViews>
    <sheetView tabSelected="1" view="pageBreakPreview" topLeftCell="A274" zoomScale="90" zoomScaleNormal="90" zoomScaleSheetLayoutView="90" workbookViewId="0">
      <selection activeCell="H288" sqref="H288"/>
    </sheetView>
  </sheetViews>
  <sheetFormatPr baseColWidth="10" defaultColWidth="11.42578125" defaultRowHeight="12.75" x14ac:dyDescent="0.2"/>
  <cols>
    <col min="1" max="1" width="12.7109375" style="54" customWidth="1"/>
    <col min="2" max="2" width="19.42578125" style="54" customWidth="1"/>
    <col min="3" max="3" width="19" style="54" customWidth="1"/>
    <col min="4" max="4" width="20" style="54" customWidth="1"/>
    <col min="5" max="5" width="21.140625" style="54" customWidth="1"/>
    <col min="6" max="6" width="18.85546875" style="54" customWidth="1"/>
    <col min="7" max="7" width="19" style="54" customWidth="1"/>
    <col min="8" max="8" width="29" style="54" customWidth="1"/>
    <col min="9" max="9" width="5.140625" style="54" customWidth="1"/>
    <col min="10" max="10" width="9.28515625" style="54" customWidth="1"/>
    <col min="11" max="11" width="18.5703125" style="54" bestFit="1" customWidth="1"/>
    <col min="12" max="12" width="18.7109375" style="54" customWidth="1"/>
    <col min="13" max="13" width="18.5703125" style="54" customWidth="1"/>
    <col min="14" max="17" width="19.42578125" style="54" customWidth="1"/>
    <col min="18" max="18" width="17.5703125" style="54" customWidth="1"/>
    <col min="19" max="19" width="11.42578125" style="54"/>
    <col min="20" max="21" width="12.7109375" style="54" bestFit="1" customWidth="1"/>
    <col min="22" max="16384" width="11.42578125" style="54"/>
  </cols>
  <sheetData>
    <row r="1" spans="1:20" ht="5.2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s="55" customFormat="1" ht="19.5" x14ac:dyDescent="0.3">
      <c r="A2" s="251" t="s">
        <v>279</v>
      </c>
      <c r="B2" s="251"/>
      <c r="C2" s="251"/>
      <c r="D2" s="251"/>
      <c r="E2" s="251"/>
      <c r="F2" s="251"/>
      <c r="G2" s="251"/>
      <c r="H2" s="251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s="55" customFormat="1" ht="4.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T3" s="9"/>
    </row>
    <row r="4" spans="1:20" s="55" customFormat="1" ht="15" x14ac:dyDescent="0.2">
      <c r="A4" s="56" t="s">
        <v>187</v>
      </c>
      <c r="B4" s="56"/>
      <c r="C4" s="56"/>
      <c r="D4" s="56"/>
      <c r="E4" s="56"/>
      <c r="F4" s="9"/>
      <c r="G4" s="9"/>
      <c r="H4" s="9"/>
      <c r="I4" s="9"/>
      <c r="J4" s="9"/>
      <c r="T4" s="9"/>
    </row>
    <row r="5" spans="1:20" s="55" customFormat="1" ht="15" x14ac:dyDescent="0.2">
      <c r="A5" s="250" t="s">
        <v>239</v>
      </c>
      <c r="B5" s="250"/>
      <c r="C5" s="250"/>
      <c r="D5" s="250"/>
      <c r="E5" s="250"/>
      <c r="F5" s="250"/>
      <c r="G5" s="250"/>
      <c r="H5" s="250"/>
      <c r="I5" s="9"/>
      <c r="J5" s="9"/>
      <c r="T5" s="9"/>
    </row>
    <row r="6" spans="1:20" s="55" customFormat="1" ht="9" customHeight="1" x14ac:dyDescent="0.2">
      <c r="A6" s="58"/>
      <c r="B6" s="9"/>
      <c r="C6" s="9"/>
      <c r="D6" s="9"/>
      <c r="E6" s="9"/>
      <c r="F6" s="9"/>
      <c r="G6" s="9"/>
      <c r="H6" s="9"/>
      <c r="I6" s="9"/>
      <c r="J6" s="9"/>
      <c r="T6" s="9"/>
    </row>
    <row r="7" spans="1:20" s="55" customFormat="1" ht="15" x14ac:dyDescent="0.2">
      <c r="A7" s="56" t="s">
        <v>0</v>
      </c>
      <c r="B7" s="56"/>
      <c r="C7" s="56"/>
      <c r="D7" s="56"/>
      <c r="E7" s="56"/>
      <c r="F7" s="9"/>
      <c r="G7" s="9"/>
      <c r="H7" s="9"/>
      <c r="I7" s="9"/>
      <c r="J7" s="9"/>
      <c r="T7" s="9"/>
    </row>
    <row r="8" spans="1:20" s="55" customFormat="1" ht="9" customHeight="1" x14ac:dyDescent="0.2">
      <c r="A8" s="56"/>
      <c r="B8" s="56"/>
      <c r="C8" s="56"/>
      <c r="D8" s="56"/>
      <c r="E8" s="56"/>
      <c r="F8" s="9"/>
      <c r="G8" s="9"/>
      <c r="H8" s="9"/>
      <c r="I8" s="9"/>
      <c r="J8" s="9"/>
      <c r="T8" s="9"/>
    </row>
    <row r="9" spans="1:20" s="55" customFormat="1" ht="15" x14ac:dyDescent="0.2">
      <c r="A9" s="56" t="s">
        <v>1</v>
      </c>
      <c r="B9" s="56"/>
      <c r="C9" s="9"/>
      <c r="D9" s="9"/>
      <c r="E9" s="9"/>
      <c r="F9" s="9"/>
      <c r="G9" s="57" t="s">
        <v>205</v>
      </c>
      <c r="H9" s="9"/>
      <c r="I9" s="9"/>
      <c r="J9" s="9"/>
      <c r="T9" s="9"/>
    </row>
    <row r="10" spans="1:20" s="55" customFormat="1" ht="15" x14ac:dyDescent="0.2">
      <c r="A10" s="58" t="s">
        <v>240</v>
      </c>
      <c r="B10" s="9"/>
      <c r="C10" s="9"/>
      <c r="D10" s="9"/>
      <c r="E10" s="9"/>
      <c r="F10" s="9"/>
      <c r="G10" s="57" t="s">
        <v>205</v>
      </c>
      <c r="H10" s="9"/>
      <c r="I10" s="9"/>
      <c r="J10" s="9"/>
      <c r="T10" s="9"/>
    </row>
    <row r="11" spans="1:20" s="55" customFormat="1" ht="15" x14ac:dyDescent="0.2">
      <c r="A11" s="59" t="s">
        <v>2</v>
      </c>
      <c r="B11" s="56"/>
      <c r="C11" s="56"/>
      <c r="D11" s="56"/>
      <c r="E11" s="56"/>
      <c r="F11" s="9"/>
      <c r="G11" s="57" t="s">
        <v>205</v>
      </c>
      <c r="H11" s="9"/>
      <c r="I11" s="9"/>
      <c r="J11" s="9"/>
      <c r="T11" s="9"/>
    </row>
    <row r="12" spans="1:20" s="55" customFormat="1" ht="15" x14ac:dyDescent="0.2">
      <c r="A12" s="65" t="s">
        <v>270</v>
      </c>
      <c r="B12" s="9"/>
      <c r="C12" s="9"/>
      <c r="D12" s="9"/>
      <c r="E12" s="9"/>
      <c r="F12" s="9"/>
      <c r="G12" s="58"/>
      <c r="H12" s="9"/>
      <c r="I12" s="9"/>
      <c r="J12" s="9"/>
      <c r="T12" s="9"/>
    </row>
    <row r="13" spans="1:20" s="55" customFormat="1" ht="15" x14ac:dyDescent="0.2">
      <c r="A13" s="58" t="s">
        <v>272</v>
      </c>
      <c r="B13" s="9"/>
      <c r="C13" s="9"/>
      <c r="D13" s="9"/>
      <c r="E13" s="9"/>
      <c r="F13" s="9"/>
      <c r="G13" s="9"/>
      <c r="H13" s="9"/>
      <c r="I13" s="9"/>
      <c r="J13" s="9"/>
      <c r="T13" s="9"/>
    </row>
    <row r="14" spans="1:20" s="55" customFormat="1" ht="15" x14ac:dyDescent="0.2">
      <c r="A14" s="65" t="s">
        <v>271</v>
      </c>
      <c r="B14" s="9"/>
      <c r="C14" s="9"/>
      <c r="D14" s="9"/>
      <c r="E14" s="9"/>
      <c r="F14" s="9"/>
      <c r="G14" s="9"/>
      <c r="H14" s="9"/>
      <c r="I14" s="9"/>
      <c r="J14" s="9"/>
      <c r="T14" s="9"/>
    </row>
    <row r="15" spans="1:20" s="55" customFormat="1" ht="15" x14ac:dyDescent="0.2">
      <c r="A15" s="59" t="s">
        <v>3</v>
      </c>
      <c r="B15" s="56"/>
      <c r="C15" s="56"/>
      <c r="D15" s="56"/>
      <c r="E15" s="9"/>
      <c r="F15" s="9"/>
      <c r="G15" s="9"/>
      <c r="H15" s="9"/>
      <c r="I15" s="9"/>
      <c r="J15" s="9"/>
      <c r="T15" s="9"/>
    </row>
    <row r="16" spans="1:20" s="55" customFormat="1" ht="15" x14ac:dyDescent="0.2">
      <c r="A16" s="58" t="s">
        <v>4</v>
      </c>
      <c r="B16" s="9"/>
      <c r="C16" s="9"/>
      <c r="D16" s="9"/>
      <c r="E16" s="9"/>
      <c r="F16" s="9"/>
      <c r="G16" s="9"/>
      <c r="H16" s="9"/>
      <c r="I16" s="9"/>
      <c r="J16" s="9"/>
      <c r="T16" s="9"/>
    </row>
    <row r="17" spans="1:20" s="55" customFormat="1" ht="15" x14ac:dyDescent="0.2">
      <c r="A17" s="56" t="s">
        <v>5</v>
      </c>
      <c r="B17" s="56"/>
      <c r="C17" s="56"/>
      <c r="D17" s="56"/>
      <c r="E17" s="9"/>
      <c r="F17" s="9"/>
      <c r="G17" s="9"/>
      <c r="H17" s="9"/>
      <c r="I17" s="9"/>
      <c r="J17" s="9"/>
      <c r="T17" s="9"/>
    </row>
    <row r="18" spans="1:20" s="55" customFormat="1" ht="15" x14ac:dyDescent="0.2">
      <c r="A18" s="174" t="s">
        <v>254</v>
      </c>
      <c r="B18" s="9"/>
      <c r="C18" s="9"/>
      <c r="D18" s="58" t="s">
        <v>219</v>
      </c>
      <c r="E18" s="9"/>
      <c r="F18" s="141" t="s">
        <v>238</v>
      </c>
      <c r="G18" s="61">
        <v>3568520000</v>
      </c>
      <c r="H18" s="173" t="s">
        <v>205</v>
      </c>
      <c r="I18" s="9"/>
      <c r="J18" s="9"/>
      <c r="T18" s="9"/>
    </row>
    <row r="19" spans="1:20" s="55" customFormat="1" ht="15" x14ac:dyDescent="0.2">
      <c r="A19" s="62" t="s">
        <v>6</v>
      </c>
      <c r="B19" s="9"/>
      <c r="C19" s="58" t="s">
        <v>205</v>
      </c>
      <c r="D19" s="58" t="s">
        <v>220</v>
      </c>
      <c r="F19" s="141" t="s">
        <v>238</v>
      </c>
      <c r="G19" s="61">
        <v>4891950729</v>
      </c>
      <c r="H19" s="9"/>
      <c r="I19" s="9"/>
      <c r="J19" s="9"/>
      <c r="T19" s="9"/>
    </row>
    <row r="20" spans="1:20" s="55" customFormat="1" ht="15" x14ac:dyDescent="0.2">
      <c r="A20" s="62"/>
      <c r="B20" s="9"/>
      <c r="C20" s="58" t="s">
        <v>205</v>
      </c>
      <c r="D20" s="58" t="s">
        <v>218</v>
      </c>
      <c r="F20" s="141" t="s">
        <v>238</v>
      </c>
      <c r="G20" s="61">
        <v>934320680</v>
      </c>
      <c r="H20" s="9"/>
      <c r="I20" s="9"/>
      <c r="J20" s="9"/>
      <c r="T20" s="9"/>
    </row>
    <row r="21" spans="1:20" s="55" customFormat="1" ht="15" x14ac:dyDescent="0.2">
      <c r="A21" s="63" t="s">
        <v>7</v>
      </c>
      <c r="B21" s="56"/>
      <c r="C21" s="56"/>
      <c r="D21" s="56"/>
      <c r="E21" s="56"/>
      <c r="F21" s="9"/>
      <c r="G21" s="9"/>
      <c r="H21" s="9"/>
      <c r="I21" s="9"/>
      <c r="J21" s="9"/>
      <c r="T21" s="9"/>
    </row>
    <row r="22" spans="1:20" s="55" customFormat="1" ht="15" x14ac:dyDescent="0.2">
      <c r="A22" s="58" t="s">
        <v>280</v>
      </c>
      <c r="B22" s="9"/>
      <c r="C22" s="9"/>
      <c r="D22" s="9" t="s">
        <v>205</v>
      </c>
      <c r="E22" s="9"/>
      <c r="F22" s="9"/>
      <c r="G22" s="9"/>
      <c r="H22" s="9"/>
      <c r="I22" s="9"/>
      <c r="J22" s="9"/>
      <c r="T22" s="9"/>
    </row>
    <row r="23" spans="1:20" s="55" customFormat="1" ht="15" x14ac:dyDescent="0.2">
      <c r="A23" s="58" t="s">
        <v>281</v>
      </c>
      <c r="B23" s="9"/>
      <c r="C23" s="9"/>
      <c r="D23" s="9" t="s">
        <v>205</v>
      </c>
      <c r="E23" s="9"/>
      <c r="F23" s="9"/>
      <c r="G23" s="9"/>
      <c r="H23" s="9"/>
      <c r="I23" s="9"/>
      <c r="J23" s="9"/>
      <c r="T23" s="9"/>
    </row>
    <row r="24" spans="1:20" s="55" customFormat="1" ht="15" x14ac:dyDescent="0.2">
      <c r="A24" s="58" t="s">
        <v>265</v>
      </c>
      <c r="B24" s="9"/>
      <c r="C24" s="9"/>
      <c r="D24" s="9"/>
      <c r="E24" s="9"/>
      <c r="F24" s="9"/>
      <c r="G24" s="9"/>
      <c r="H24" s="9"/>
      <c r="I24" s="9"/>
      <c r="J24" s="9"/>
      <c r="T24" s="9"/>
    </row>
    <row r="25" spans="1:20" s="55" customFormat="1" ht="15" x14ac:dyDescent="0.2">
      <c r="A25" s="56" t="s">
        <v>8</v>
      </c>
      <c r="B25" s="9"/>
      <c r="C25" s="9"/>
      <c r="D25" s="9"/>
      <c r="E25" s="9"/>
      <c r="F25" s="9"/>
      <c r="G25" s="9"/>
      <c r="H25" s="9"/>
      <c r="I25" s="9"/>
      <c r="J25" s="9"/>
      <c r="T25" s="9"/>
    </row>
    <row r="26" spans="1:20" s="55" customFormat="1" ht="15" x14ac:dyDescent="0.2">
      <c r="A26" s="9"/>
      <c r="B26" s="9" t="s">
        <v>9</v>
      </c>
      <c r="C26" s="9"/>
      <c r="D26" s="9"/>
      <c r="E26" s="60"/>
      <c r="F26" s="9" t="s">
        <v>188</v>
      </c>
      <c r="G26" s="9"/>
      <c r="H26" s="9"/>
      <c r="I26" s="9"/>
      <c r="J26" s="9"/>
      <c r="T26" s="9"/>
    </row>
    <row r="27" spans="1:20" s="55" customFormat="1" ht="15" x14ac:dyDescent="0.2">
      <c r="A27" s="9"/>
      <c r="B27" s="9" t="s">
        <v>11</v>
      </c>
      <c r="C27" s="9"/>
      <c r="D27" s="9"/>
      <c r="E27" s="60"/>
      <c r="F27" s="9" t="s">
        <v>21</v>
      </c>
      <c r="G27" s="9"/>
      <c r="H27" s="9"/>
      <c r="I27" s="9"/>
      <c r="J27" s="9"/>
      <c r="T27" s="9"/>
    </row>
    <row r="28" spans="1:20" s="55" customFormat="1" ht="15" x14ac:dyDescent="0.2">
      <c r="A28" s="9"/>
      <c r="B28" s="58" t="s">
        <v>233</v>
      </c>
      <c r="C28" s="9"/>
      <c r="D28" s="9"/>
      <c r="E28" s="60"/>
      <c r="F28" s="58" t="s">
        <v>199</v>
      </c>
      <c r="G28" s="9"/>
      <c r="H28" s="9"/>
      <c r="I28" s="9"/>
      <c r="J28" s="9"/>
      <c r="T28" s="9"/>
    </row>
    <row r="29" spans="1:20" s="55" customFormat="1" ht="15" x14ac:dyDescent="0.2">
      <c r="A29" s="9"/>
      <c r="B29" s="58" t="s">
        <v>233</v>
      </c>
      <c r="C29" s="9"/>
      <c r="D29" s="9"/>
      <c r="E29" s="60"/>
      <c r="F29" s="62" t="s">
        <v>22</v>
      </c>
      <c r="G29" s="9"/>
      <c r="H29" s="9"/>
      <c r="I29" s="9"/>
      <c r="J29" s="9"/>
      <c r="T29" s="9"/>
    </row>
    <row r="30" spans="1:20" s="55" customFormat="1" ht="15" x14ac:dyDescent="0.2">
      <c r="A30" s="9"/>
      <c r="B30" s="64" t="s">
        <v>234</v>
      </c>
      <c r="C30" s="9"/>
      <c r="D30" s="9"/>
      <c r="E30" s="60"/>
      <c r="F30" s="174" t="s">
        <v>200</v>
      </c>
      <c r="H30" s="9"/>
      <c r="I30" s="9"/>
      <c r="J30" s="9"/>
      <c r="T30" s="9"/>
    </row>
    <row r="31" spans="1:20" s="55" customFormat="1" ht="15" x14ac:dyDescent="0.2">
      <c r="A31" s="9"/>
      <c r="B31" s="64" t="s">
        <v>234</v>
      </c>
      <c r="C31" s="9"/>
      <c r="D31" s="9"/>
      <c r="E31" s="60"/>
      <c r="F31" s="9" t="s">
        <v>28</v>
      </c>
      <c r="G31" s="9"/>
      <c r="H31" s="9"/>
      <c r="I31" s="9"/>
      <c r="J31" s="9"/>
      <c r="T31" s="9"/>
    </row>
    <row r="32" spans="1:20" s="55" customFormat="1" ht="15" x14ac:dyDescent="0.2">
      <c r="A32" s="9"/>
      <c r="B32" s="64" t="s">
        <v>234</v>
      </c>
      <c r="C32" s="9"/>
      <c r="D32" s="9"/>
      <c r="E32" s="60"/>
      <c r="F32" s="58" t="s">
        <v>235</v>
      </c>
      <c r="G32" s="9"/>
      <c r="H32" s="9"/>
      <c r="I32" s="9"/>
      <c r="J32" s="9"/>
      <c r="T32" s="9"/>
    </row>
    <row r="33" spans="1:20" s="55" customFormat="1" ht="15" x14ac:dyDescent="0.2">
      <c r="A33" s="9"/>
      <c r="B33" s="9" t="s">
        <v>23</v>
      </c>
      <c r="C33" s="9"/>
      <c r="D33" s="9"/>
      <c r="E33" s="60"/>
      <c r="F33" s="65" t="s">
        <v>201</v>
      </c>
      <c r="G33" s="9"/>
      <c r="H33" s="9"/>
      <c r="I33" s="9"/>
      <c r="J33" s="9"/>
      <c r="T33" s="9"/>
    </row>
    <row r="34" spans="1:20" s="55" customFormat="1" ht="15" x14ac:dyDescent="0.2">
      <c r="A34" s="9"/>
      <c r="B34" s="9" t="s">
        <v>25</v>
      </c>
      <c r="C34" s="9"/>
      <c r="D34" s="9"/>
      <c r="E34" s="9"/>
      <c r="F34" s="58" t="s">
        <v>282</v>
      </c>
      <c r="G34" s="9"/>
      <c r="H34" s="9"/>
      <c r="I34" s="9"/>
      <c r="J34" s="9"/>
      <c r="T34" s="9"/>
    </row>
    <row r="35" spans="1:20" s="55" customFormat="1" ht="15" x14ac:dyDescent="0.2">
      <c r="A35" s="9"/>
      <c r="B35" s="58" t="s">
        <v>203</v>
      </c>
      <c r="C35" s="9"/>
      <c r="D35" s="9"/>
      <c r="E35" s="9"/>
      <c r="F35" s="58" t="s">
        <v>259</v>
      </c>
      <c r="G35" s="9"/>
      <c r="H35" s="58" t="s">
        <v>205</v>
      </c>
      <c r="I35" s="9"/>
      <c r="J35" s="9"/>
      <c r="T35" s="9"/>
    </row>
    <row r="36" spans="1:20" s="55" customFormat="1" ht="15" x14ac:dyDescent="0.2">
      <c r="A36" s="9"/>
      <c r="B36" s="66" t="s">
        <v>202</v>
      </c>
      <c r="C36" s="58"/>
      <c r="D36" s="58" t="s">
        <v>205</v>
      </c>
      <c r="E36" s="58" t="s">
        <v>205</v>
      </c>
      <c r="F36" s="58" t="s">
        <v>205</v>
      </c>
      <c r="G36" s="58" t="s">
        <v>205</v>
      </c>
      <c r="I36" s="9"/>
      <c r="J36" s="9"/>
      <c r="T36" s="9"/>
    </row>
    <row r="37" spans="1:20" s="55" customFormat="1" ht="15" x14ac:dyDescent="0.2">
      <c r="A37" s="9"/>
      <c r="B37" s="58" t="s">
        <v>258</v>
      </c>
      <c r="F37" s="58" t="s">
        <v>217</v>
      </c>
      <c r="I37" s="9"/>
      <c r="J37" s="9"/>
      <c r="T37" s="9"/>
    </row>
    <row r="38" spans="1:20" s="55" customFormat="1" ht="15" x14ac:dyDescent="0.2">
      <c r="A38" s="9"/>
      <c r="B38" s="58" t="s">
        <v>283</v>
      </c>
      <c r="C38" s="9"/>
      <c r="D38" s="9"/>
      <c r="E38" s="9"/>
      <c r="F38" s="58" t="s">
        <v>237</v>
      </c>
      <c r="G38" s="9"/>
      <c r="I38" s="9"/>
      <c r="J38" s="9"/>
      <c r="T38" s="9"/>
    </row>
    <row r="39" spans="1:20" s="55" customFormat="1" ht="15" x14ac:dyDescent="0.2">
      <c r="A39" s="9"/>
      <c r="B39" s="58" t="s">
        <v>232</v>
      </c>
      <c r="C39" s="9"/>
      <c r="D39" s="9"/>
      <c r="E39" s="9"/>
      <c r="F39" s="58" t="s">
        <v>209</v>
      </c>
      <c r="G39" s="9"/>
      <c r="I39" s="9"/>
      <c r="J39" s="9"/>
      <c r="T39" s="9"/>
    </row>
    <row r="40" spans="1:20" s="55" customFormat="1" ht="15" x14ac:dyDescent="0.2">
      <c r="A40" s="9"/>
      <c r="B40" s="58" t="s">
        <v>290</v>
      </c>
      <c r="C40" s="9"/>
      <c r="D40" s="9"/>
      <c r="E40" s="9"/>
      <c r="F40" s="58" t="s">
        <v>291</v>
      </c>
      <c r="G40" s="9"/>
      <c r="I40" s="9"/>
      <c r="J40" s="9"/>
      <c r="T40" s="9"/>
    </row>
    <row r="41" spans="1:20" s="55" customFormat="1" ht="15" x14ac:dyDescent="0.2">
      <c r="A41" s="9"/>
      <c r="B41" s="58" t="s">
        <v>284</v>
      </c>
      <c r="C41" s="9"/>
      <c r="D41" s="9"/>
      <c r="E41" s="9"/>
      <c r="F41" s="58" t="s">
        <v>215</v>
      </c>
      <c r="G41" s="9"/>
      <c r="I41" s="9"/>
      <c r="J41" s="9"/>
      <c r="T41" s="9"/>
    </row>
    <row r="42" spans="1:20" s="55" customFormat="1" ht="15" x14ac:dyDescent="0.2">
      <c r="A42" s="9"/>
      <c r="B42" s="58" t="s">
        <v>285</v>
      </c>
      <c r="C42" s="9"/>
      <c r="D42" s="9"/>
      <c r="E42" s="9"/>
      <c r="F42" s="58" t="s">
        <v>286</v>
      </c>
      <c r="G42" s="9"/>
      <c r="I42" s="9"/>
      <c r="J42" s="9"/>
      <c r="T42" s="9"/>
    </row>
    <row r="43" spans="1:20" s="55" customFormat="1" ht="15" x14ac:dyDescent="0.2">
      <c r="A43" s="9"/>
      <c r="B43" s="58" t="s">
        <v>287</v>
      </c>
      <c r="C43" s="9"/>
      <c r="D43" s="9"/>
      <c r="E43" s="9"/>
      <c r="F43" s="58" t="s">
        <v>288</v>
      </c>
      <c r="G43" s="9"/>
      <c r="I43" s="9"/>
      <c r="J43" s="9"/>
      <c r="T43" s="9"/>
    </row>
    <row r="44" spans="1:20" s="55" customFormat="1" ht="15" x14ac:dyDescent="0.2">
      <c r="A44" s="9"/>
      <c r="B44" s="58" t="s">
        <v>292</v>
      </c>
      <c r="C44" s="9"/>
      <c r="D44" s="9"/>
      <c r="E44" s="9"/>
      <c r="F44" s="58" t="s">
        <v>262</v>
      </c>
      <c r="G44" s="9"/>
      <c r="I44" s="9"/>
      <c r="J44" s="9"/>
      <c r="T44" s="9"/>
    </row>
    <row r="45" spans="1:20" s="55" customFormat="1" ht="15" x14ac:dyDescent="0.2">
      <c r="A45" s="9"/>
      <c r="B45" s="58" t="s">
        <v>230</v>
      </c>
      <c r="F45" s="58" t="s">
        <v>267</v>
      </c>
      <c r="I45" s="9"/>
      <c r="J45" s="9"/>
      <c r="T45" s="9"/>
    </row>
    <row r="46" spans="1:20" s="55" customFormat="1" ht="15" x14ac:dyDescent="0.2">
      <c r="A46" s="9"/>
      <c r="B46" s="58" t="s">
        <v>226</v>
      </c>
      <c r="C46" s="58"/>
      <c r="D46" s="58"/>
      <c r="E46" s="58"/>
      <c r="F46" s="58" t="s">
        <v>227</v>
      </c>
      <c r="G46" s="58"/>
      <c r="I46" s="9"/>
      <c r="J46" s="9"/>
      <c r="T46" s="9"/>
    </row>
    <row r="47" spans="1:20" s="55" customFormat="1" ht="15" x14ac:dyDescent="0.2">
      <c r="A47" s="9"/>
      <c r="B47" s="58" t="s">
        <v>216</v>
      </c>
      <c r="C47" s="9"/>
      <c r="D47" s="9"/>
      <c r="E47" s="9"/>
      <c r="F47" s="58" t="s">
        <v>260</v>
      </c>
      <c r="G47" s="9"/>
      <c r="H47" s="9"/>
      <c r="I47" s="9"/>
      <c r="J47" s="9"/>
      <c r="T47" s="9"/>
    </row>
    <row r="48" spans="1:20" s="55" customFormat="1" ht="15" x14ac:dyDescent="0.2">
      <c r="A48" s="9"/>
      <c r="B48" s="58" t="s">
        <v>228</v>
      </c>
      <c r="C48" s="9"/>
      <c r="D48" s="9"/>
      <c r="E48" s="9"/>
      <c r="F48" s="58" t="s">
        <v>229</v>
      </c>
      <c r="G48" s="9"/>
      <c r="H48" s="9"/>
      <c r="I48" s="9"/>
      <c r="J48" s="9"/>
      <c r="T48" s="9"/>
    </row>
    <row r="49" spans="1:21" s="55" customFormat="1" ht="15" x14ac:dyDescent="0.2">
      <c r="A49" s="9"/>
      <c r="B49" s="58" t="s">
        <v>294</v>
      </c>
      <c r="C49" s="9"/>
      <c r="D49" s="9"/>
      <c r="E49" s="9"/>
      <c r="F49" s="58" t="s">
        <v>264</v>
      </c>
      <c r="G49" s="9"/>
      <c r="H49" s="9"/>
      <c r="I49" s="9"/>
      <c r="J49" s="9"/>
      <c r="T49" s="9"/>
    </row>
    <row r="50" spans="1:21" s="55" customFormat="1" ht="15" x14ac:dyDescent="0.2">
      <c r="A50" s="9"/>
      <c r="B50" s="58" t="s">
        <v>214</v>
      </c>
      <c r="F50" s="58" t="s">
        <v>213</v>
      </c>
      <c r="G50" s="58" t="s">
        <v>205</v>
      </c>
      <c r="H50" s="9"/>
      <c r="I50" s="9"/>
      <c r="J50" s="9"/>
      <c r="T50" s="9"/>
    </row>
    <row r="51" spans="1:21" s="55" customFormat="1" ht="15" x14ac:dyDescent="0.2">
      <c r="A51" s="9"/>
      <c r="B51" s="58" t="s">
        <v>231</v>
      </c>
      <c r="E51" s="55" t="s">
        <v>205</v>
      </c>
      <c r="F51" s="58" t="s">
        <v>266</v>
      </c>
      <c r="G51" s="58"/>
      <c r="H51" s="9"/>
      <c r="I51" s="9"/>
      <c r="J51" s="9"/>
      <c r="T51" s="9"/>
    </row>
    <row r="52" spans="1:21" s="55" customFormat="1" ht="15" x14ac:dyDescent="0.2">
      <c r="A52" s="9"/>
      <c r="B52" s="58" t="s">
        <v>289</v>
      </c>
      <c r="F52" s="58" t="s">
        <v>261</v>
      </c>
      <c r="G52" s="58"/>
      <c r="H52" s="9"/>
      <c r="I52" s="9"/>
      <c r="J52" s="9"/>
      <c r="T52" s="9"/>
    </row>
    <row r="53" spans="1:21" s="55" customFormat="1" ht="15" x14ac:dyDescent="0.2">
      <c r="A53" s="9"/>
      <c r="B53" s="58" t="s">
        <v>293</v>
      </c>
      <c r="F53" s="58" t="s">
        <v>204</v>
      </c>
      <c r="G53" s="9"/>
      <c r="H53" s="9"/>
      <c r="I53" s="9"/>
      <c r="J53" s="9"/>
      <c r="T53" s="9"/>
    </row>
    <row r="54" spans="1:21" s="55" customFormat="1" ht="9" customHeight="1" x14ac:dyDescent="0.2">
      <c r="A54" s="9"/>
      <c r="B54" s="58"/>
      <c r="F54" s="58"/>
      <c r="G54" s="9"/>
      <c r="H54" s="9"/>
      <c r="I54" s="9"/>
      <c r="J54" s="9"/>
      <c r="T54" s="9"/>
    </row>
    <row r="55" spans="1:21" s="55" customFormat="1" ht="15" x14ac:dyDescent="0.2">
      <c r="A55" s="56" t="s">
        <v>30</v>
      </c>
      <c r="B55" s="56"/>
      <c r="C55" s="56"/>
      <c r="D55" s="56"/>
      <c r="E55" s="56"/>
      <c r="F55" s="9"/>
      <c r="G55" s="9"/>
      <c r="H55" s="9"/>
      <c r="I55" s="9"/>
      <c r="J55" s="9"/>
      <c r="T55" s="9"/>
    </row>
    <row r="56" spans="1:21" s="55" customFormat="1" ht="9" customHeight="1" x14ac:dyDescent="0.2">
      <c r="A56" s="56"/>
      <c r="B56" s="56"/>
      <c r="C56" s="56"/>
      <c r="D56" s="56"/>
      <c r="E56" s="56"/>
      <c r="F56" s="9"/>
      <c r="G56" s="9"/>
      <c r="H56" s="9"/>
      <c r="I56" s="9"/>
      <c r="J56" s="9"/>
      <c r="T56" s="9"/>
    </row>
    <row r="57" spans="1:21" s="55" customFormat="1" ht="15" x14ac:dyDescent="0.2">
      <c r="A57" s="56" t="s">
        <v>31</v>
      </c>
      <c r="B57" s="56"/>
      <c r="C57" s="56"/>
      <c r="D57" s="56"/>
      <c r="E57" s="9"/>
      <c r="F57" s="9"/>
      <c r="G57" s="9"/>
      <c r="H57" s="9"/>
      <c r="I57" s="9"/>
      <c r="J57" s="9"/>
      <c r="T57" s="9"/>
    </row>
    <row r="58" spans="1:21" s="55" customFormat="1" ht="15" x14ac:dyDescent="0.2">
      <c r="A58" s="58" t="s">
        <v>269</v>
      </c>
      <c r="B58" s="9"/>
      <c r="C58" s="9"/>
      <c r="D58" s="9"/>
      <c r="E58" s="9"/>
      <c r="F58" s="9"/>
      <c r="G58" s="9"/>
      <c r="H58" s="9"/>
      <c r="I58" s="9"/>
      <c r="J58" s="9"/>
      <c r="T58" s="9"/>
    </row>
    <row r="59" spans="1:21" s="55" customFormat="1" ht="15" x14ac:dyDescent="0.2">
      <c r="A59" s="174" t="s">
        <v>268</v>
      </c>
      <c r="B59" s="9"/>
      <c r="C59" s="9"/>
      <c r="D59" s="9"/>
      <c r="E59" s="9"/>
      <c r="F59" s="9"/>
      <c r="G59" s="9"/>
      <c r="H59" s="9"/>
      <c r="I59" s="9"/>
      <c r="J59" s="9"/>
      <c r="T59" s="9"/>
    </row>
    <row r="60" spans="1:21" s="55" customFormat="1" ht="15" customHeight="1" x14ac:dyDescent="0.2">
      <c r="A60" s="174" t="s">
        <v>255</v>
      </c>
      <c r="B60" s="67">
        <v>6885.79</v>
      </c>
      <c r="C60" s="9"/>
      <c r="D60" s="9"/>
      <c r="E60" s="9"/>
      <c r="F60" s="9"/>
      <c r="G60" s="9"/>
      <c r="H60" s="9"/>
      <c r="I60" s="9"/>
      <c r="J60" s="9"/>
      <c r="T60" s="68"/>
    </row>
    <row r="61" spans="1:21" s="55" customFormat="1" ht="15" customHeight="1" thickBot="1" x14ac:dyDescent="0.25">
      <c r="A61" s="56" t="s">
        <v>38</v>
      </c>
      <c r="B61" s="56" t="s">
        <v>39</v>
      </c>
      <c r="C61" s="69"/>
      <c r="D61" s="69"/>
      <c r="E61" s="69"/>
      <c r="F61" s="69"/>
      <c r="G61" s="9"/>
      <c r="H61" s="9"/>
      <c r="I61" s="9"/>
      <c r="J61" s="9"/>
      <c r="T61" s="68"/>
    </row>
    <row r="62" spans="1:21" s="55" customFormat="1" ht="15" customHeight="1" x14ac:dyDescent="0.2">
      <c r="A62" s="9"/>
      <c r="B62" s="47" t="s">
        <v>12</v>
      </c>
      <c r="C62" s="9"/>
      <c r="D62" s="9"/>
      <c r="E62" s="9"/>
      <c r="F62" s="9"/>
      <c r="G62" s="145" t="s">
        <v>44</v>
      </c>
      <c r="H62" s="146" t="s">
        <v>45</v>
      </c>
      <c r="I62" s="9"/>
      <c r="J62" s="9"/>
      <c r="T62" s="68"/>
    </row>
    <row r="63" spans="1:21" s="55" customFormat="1" ht="15" x14ac:dyDescent="0.2">
      <c r="A63" s="9"/>
      <c r="B63" s="3"/>
      <c r="C63" s="20"/>
      <c r="D63" s="20"/>
      <c r="E63" s="20"/>
      <c r="F63" s="20"/>
      <c r="G63" s="104" t="s">
        <v>47</v>
      </c>
      <c r="H63" s="147" t="s">
        <v>48</v>
      </c>
      <c r="I63" s="9"/>
      <c r="J63" s="9"/>
      <c r="T63" s="68"/>
      <c r="U63" s="71"/>
    </row>
    <row r="64" spans="1:21" s="55" customFormat="1" ht="15" x14ac:dyDescent="0.2">
      <c r="A64" s="58" t="s">
        <v>205</v>
      </c>
      <c r="B64" s="72" t="s">
        <v>50</v>
      </c>
      <c r="C64" s="20"/>
      <c r="D64" s="20"/>
      <c r="E64" s="20"/>
      <c r="F64" s="20"/>
      <c r="G64" s="73">
        <v>27922303.780000001</v>
      </c>
      <c r="H64" s="74">
        <f>G64*B60</f>
        <v>192267120145.28619</v>
      </c>
      <c r="I64" s="9"/>
      <c r="J64" s="9"/>
      <c r="T64" s="68"/>
    </row>
    <row r="65" spans="1:20" s="55" customFormat="1" ht="15" x14ac:dyDescent="0.2">
      <c r="A65" s="9"/>
      <c r="B65" s="75" t="s">
        <v>52</v>
      </c>
      <c r="C65" s="20"/>
      <c r="D65" s="20"/>
      <c r="E65" s="20"/>
      <c r="F65" s="20"/>
      <c r="G65" s="76">
        <v>27673217.620000001</v>
      </c>
      <c r="H65" s="74">
        <f>G65*B60+1</f>
        <v>190551965156.61981</v>
      </c>
      <c r="I65" s="9"/>
      <c r="J65" s="9"/>
      <c r="T65" s="68"/>
    </row>
    <row r="66" spans="1:20" s="55" customFormat="1" ht="15.75" thickBot="1" x14ac:dyDescent="0.25">
      <c r="A66" s="9"/>
      <c r="B66" s="49" t="s">
        <v>54</v>
      </c>
      <c r="C66" s="16"/>
      <c r="D66" s="16"/>
      <c r="E66" s="16"/>
      <c r="F66" s="16"/>
      <c r="G66" s="77">
        <f>G64-G65</f>
        <v>249086.16000000015</v>
      </c>
      <c r="H66" s="78">
        <f>G66*B60</f>
        <v>1715154989.6664009</v>
      </c>
      <c r="I66" s="9"/>
      <c r="J66" s="9"/>
      <c r="T66" s="68"/>
    </row>
    <row r="67" spans="1:20" s="55" customFormat="1" ht="6.75" customHeight="1" x14ac:dyDescent="0.2">
      <c r="A67" s="9"/>
      <c r="B67" s="14"/>
      <c r="C67" s="14"/>
      <c r="D67" s="14"/>
      <c r="E67" s="34"/>
      <c r="F67" s="14"/>
      <c r="G67" s="9"/>
      <c r="H67" s="9"/>
      <c r="I67" s="9"/>
      <c r="J67" s="9"/>
      <c r="T67" s="68"/>
    </row>
    <row r="68" spans="1:20" s="55" customFormat="1" ht="6.75" customHeight="1" x14ac:dyDescent="0.2">
      <c r="A68" s="56"/>
      <c r="B68" s="56"/>
      <c r="C68" s="9"/>
      <c r="D68" s="9"/>
      <c r="E68" s="9"/>
      <c r="F68" s="9"/>
      <c r="G68" s="9"/>
      <c r="H68" s="9"/>
      <c r="I68" s="9"/>
      <c r="J68" s="9"/>
      <c r="T68" s="68"/>
    </row>
    <row r="69" spans="1:20" s="55" customFormat="1" ht="15.75" thickBot="1" x14ac:dyDescent="0.25">
      <c r="A69" s="63" t="s">
        <v>223</v>
      </c>
      <c r="B69" s="56" t="s">
        <v>178</v>
      </c>
      <c r="C69" s="9"/>
      <c r="D69" s="14"/>
      <c r="E69" s="9"/>
      <c r="F69" s="9"/>
      <c r="G69" s="9"/>
      <c r="H69" s="9"/>
      <c r="I69" s="9"/>
      <c r="J69" s="9"/>
      <c r="T69" s="68"/>
    </row>
    <row r="70" spans="1:20" s="55" customFormat="1" ht="15.75" thickBot="1" x14ac:dyDescent="0.25">
      <c r="A70" s="9"/>
      <c r="B70" s="17"/>
      <c r="C70" s="79"/>
      <c r="D70" s="80"/>
      <c r="E70" s="81" t="s">
        <v>180</v>
      </c>
      <c r="F70" s="82" t="s">
        <v>182</v>
      </c>
      <c r="G70" s="258" t="s">
        <v>244</v>
      </c>
      <c r="H70" s="259"/>
      <c r="I70" s="9"/>
      <c r="J70" s="9"/>
      <c r="T70" s="9"/>
    </row>
    <row r="71" spans="1:20" s="55" customFormat="1" ht="15.75" thickBot="1" x14ac:dyDescent="0.25">
      <c r="A71" s="9"/>
      <c r="B71" s="15" t="s">
        <v>179</v>
      </c>
      <c r="C71" s="83"/>
      <c r="D71" s="83"/>
      <c r="E71" s="84" t="s">
        <v>205</v>
      </c>
      <c r="F71" s="85" t="s">
        <v>181</v>
      </c>
      <c r="G71" s="86" t="s">
        <v>183</v>
      </c>
      <c r="H71" s="86" t="s">
        <v>184</v>
      </c>
      <c r="I71" s="9"/>
      <c r="J71" s="9"/>
      <c r="T71" s="9"/>
    </row>
    <row r="72" spans="1:20" s="55" customFormat="1" ht="15" x14ac:dyDescent="0.2">
      <c r="A72" s="9"/>
      <c r="B72" s="87" t="s">
        <v>296</v>
      </c>
      <c r="C72" s="12"/>
      <c r="D72" s="12"/>
      <c r="E72" s="88" t="s">
        <v>245</v>
      </c>
      <c r="F72" s="89">
        <v>2374833313</v>
      </c>
      <c r="G72" s="31">
        <f>+F72</f>
        <v>2374833313</v>
      </c>
      <c r="H72" s="142">
        <f>+G72</f>
        <v>2374833313</v>
      </c>
      <c r="I72" s="9"/>
      <c r="J72" s="9"/>
      <c r="T72" s="9"/>
    </row>
    <row r="73" spans="1:20" s="55" customFormat="1" ht="15.75" thickBot="1" x14ac:dyDescent="0.25">
      <c r="A73" s="9"/>
      <c r="B73" s="91" t="s">
        <v>205</v>
      </c>
      <c r="C73" s="16"/>
      <c r="D73" s="16"/>
      <c r="E73" s="92" t="s">
        <v>205</v>
      </c>
      <c r="F73" s="93" t="s">
        <v>205</v>
      </c>
      <c r="G73" s="94" t="s">
        <v>205</v>
      </c>
      <c r="H73" s="143" t="s">
        <v>205</v>
      </c>
      <c r="I73" s="9"/>
      <c r="J73" s="9"/>
      <c r="T73" s="9"/>
    </row>
    <row r="74" spans="1:20" s="55" customFormat="1" ht="15" customHeight="1" thickBot="1" x14ac:dyDescent="0.25">
      <c r="A74" s="9"/>
      <c r="B74" s="256" t="s">
        <v>26</v>
      </c>
      <c r="C74" s="257"/>
      <c r="D74" s="175"/>
      <c r="E74" s="95" t="s">
        <v>205</v>
      </c>
      <c r="F74" s="96">
        <f>SUM(F72:F73)</f>
        <v>2374833313</v>
      </c>
      <c r="G74" s="97">
        <f>SUM(G72:G73)</f>
        <v>2374833313</v>
      </c>
      <c r="H74" s="97">
        <f>SUM(H72:H73)</f>
        <v>2374833313</v>
      </c>
      <c r="I74" s="9"/>
      <c r="J74" s="9"/>
      <c r="T74" s="9"/>
    </row>
    <row r="75" spans="1:20" s="55" customFormat="1" ht="6.75" customHeight="1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T75" s="9"/>
    </row>
    <row r="76" spans="1:20" s="55" customFormat="1" ht="6.75" customHeight="1" thickBot="1" x14ac:dyDescent="0.25">
      <c r="A76" s="9"/>
      <c r="B76" s="14"/>
      <c r="C76" s="14"/>
      <c r="D76" s="14"/>
      <c r="E76" s="176"/>
      <c r="F76" s="176"/>
      <c r="G76" s="260"/>
      <c r="H76" s="260"/>
      <c r="I76" s="9"/>
      <c r="J76" s="9"/>
      <c r="T76" s="9"/>
    </row>
    <row r="77" spans="1:20" s="55" customFormat="1" ht="15" customHeight="1" thickBot="1" x14ac:dyDescent="0.25">
      <c r="A77" s="9"/>
      <c r="B77" s="17"/>
      <c r="C77" s="10"/>
      <c r="D77" s="10"/>
      <c r="E77" s="81" t="s">
        <v>180</v>
      </c>
      <c r="F77" s="98" t="s">
        <v>182</v>
      </c>
      <c r="G77" s="258" t="s">
        <v>244</v>
      </c>
      <c r="H77" s="259"/>
      <c r="I77" s="9"/>
      <c r="J77" s="9"/>
      <c r="T77" s="9"/>
    </row>
    <row r="78" spans="1:20" s="55" customFormat="1" ht="15.75" thickBot="1" x14ac:dyDescent="0.25">
      <c r="A78" s="9"/>
      <c r="B78" s="15" t="s">
        <v>185</v>
      </c>
      <c r="C78" s="16"/>
      <c r="D78" s="16"/>
      <c r="E78" s="84" t="s">
        <v>205</v>
      </c>
      <c r="F78" s="99" t="s">
        <v>181</v>
      </c>
      <c r="G78" s="86" t="s">
        <v>183</v>
      </c>
      <c r="H78" s="86" t="s">
        <v>184</v>
      </c>
      <c r="I78" s="9"/>
      <c r="J78" s="9"/>
      <c r="T78" s="9"/>
    </row>
    <row r="79" spans="1:20" s="55" customFormat="1" ht="15" x14ac:dyDescent="0.2">
      <c r="A79" s="9"/>
      <c r="B79" s="87" t="s">
        <v>246</v>
      </c>
      <c r="C79" s="12"/>
      <c r="D79" s="12"/>
      <c r="E79" s="100" t="s">
        <v>245</v>
      </c>
      <c r="F79" s="101">
        <v>5424268503</v>
      </c>
      <c r="G79" s="101">
        <f>+F79</f>
        <v>5424268503</v>
      </c>
      <c r="H79" s="142">
        <f>+G79</f>
        <v>5424268503</v>
      </c>
      <c r="I79" s="57" t="s">
        <v>205</v>
      </c>
      <c r="J79" s="9"/>
      <c r="T79" s="9"/>
    </row>
    <row r="80" spans="1:20" s="55" customFormat="1" ht="15.75" thickBot="1" x14ac:dyDescent="0.25">
      <c r="A80" s="9"/>
      <c r="B80" s="91" t="s">
        <v>205</v>
      </c>
      <c r="C80" s="14"/>
      <c r="D80" s="14"/>
      <c r="E80" s="102" t="s">
        <v>205</v>
      </c>
      <c r="F80" s="45" t="s">
        <v>205</v>
      </c>
      <c r="G80" s="45" t="s">
        <v>205</v>
      </c>
      <c r="H80" s="143" t="s">
        <v>205</v>
      </c>
      <c r="I80" s="9"/>
      <c r="J80" s="9"/>
      <c r="T80" s="9"/>
    </row>
    <row r="81" spans="1:20" s="55" customFormat="1" ht="15.75" thickBot="1" x14ac:dyDescent="0.25">
      <c r="A81" s="9"/>
      <c r="B81" s="256" t="s">
        <v>26</v>
      </c>
      <c r="C81" s="257"/>
      <c r="D81" s="175"/>
      <c r="E81" s="96" t="s">
        <v>205</v>
      </c>
      <c r="F81" s="97">
        <f>SUM(F79:F80)</f>
        <v>5424268503</v>
      </c>
      <c r="G81" s="97">
        <f>SUM(G79:G80)</f>
        <v>5424268503</v>
      </c>
      <c r="H81" s="97">
        <f>SUM(H79:H80)</f>
        <v>5424268503</v>
      </c>
      <c r="I81" s="9"/>
      <c r="J81" s="9"/>
      <c r="T81" s="9"/>
    </row>
    <row r="82" spans="1:20" s="55" customFormat="1" ht="5.25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T82" s="9"/>
    </row>
    <row r="83" spans="1:20" s="55" customFormat="1" ht="15" x14ac:dyDescent="0.2">
      <c r="A83" s="59" t="s">
        <v>56</v>
      </c>
      <c r="B83" s="56"/>
      <c r="C83" s="56"/>
      <c r="D83" s="56"/>
      <c r="E83" s="56"/>
      <c r="F83" s="9"/>
      <c r="G83" s="9"/>
      <c r="H83" s="57" t="s">
        <v>205</v>
      </c>
      <c r="I83" s="9"/>
      <c r="J83" s="9"/>
      <c r="T83" s="9"/>
    </row>
    <row r="84" spans="1:20" s="55" customFormat="1" ht="15" x14ac:dyDescent="0.2">
      <c r="A84" s="9" t="s">
        <v>58</v>
      </c>
      <c r="B84" s="9"/>
      <c r="C84" s="9"/>
      <c r="D84" s="9"/>
      <c r="E84" s="9"/>
      <c r="F84" s="9"/>
      <c r="G84" s="9"/>
      <c r="H84" s="57" t="s">
        <v>205</v>
      </c>
      <c r="I84" s="9"/>
      <c r="J84" s="9"/>
      <c r="T84" s="9"/>
    </row>
    <row r="85" spans="1:20" s="55" customFormat="1" ht="12.75" customHeight="1" x14ac:dyDescent="0.2">
      <c r="A85" s="56" t="s">
        <v>60</v>
      </c>
      <c r="B85" s="56"/>
      <c r="C85" s="9"/>
      <c r="D85" s="9"/>
      <c r="E85" s="9"/>
      <c r="F85" s="9"/>
      <c r="G85" s="9"/>
      <c r="H85" s="57" t="s">
        <v>205</v>
      </c>
      <c r="I85" s="9"/>
      <c r="J85" s="9"/>
      <c r="T85" s="9"/>
    </row>
    <row r="86" spans="1:20" s="55" customFormat="1" ht="13.5" customHeight="1" x14ac:dyDescent="0.2">
      <c r="A86" s="9"/>
      <c r="B86" s="56" t="s">
        <v>205</v>
      </c>
      <c r="C86" s="56"/>
      <c r="D86" s="56"/>
      <c r="E86" s="9"/>
      <c r="F86" s="9"/>
      <c r="G86" s="9"/>
      <c r="H86" s="57" t="s">
        <v>205</v>
      </c>
      <c r="I86" s="9"/>
      <c r="J86" s="9"/>
      <c r="T86" s="9"/>
    </row>
    <row r="87" spans="1:20" s="55" customFormat="1" ht="15.75" thickBot="1" x14ac:dyDescent="0.25">
      <c r="A87" s="9"/>
      <c r="B87" s="56" t="s">
        <v>61</v>
      </c>
      <c r="C87" s="9"/>
      <c r="D87" s="9"/>
      <c r="E87" s="58" t="s">
        <v>205</v>
      </c>
      <c r="F87" s="9"/>
      <c r="G87" s="9"/>
      <c r="H87" s="148" t="s">
        <v>241</v>
      </c>
      <c r="I87" s="9"/>
      <c r="J87" s="9"/>
      <c r="T87" s="9"/>
    </row>
    <row r="88" spans="1:20" s="55" customFormat="1" ht="15" x14ac:dyDescent="0.2">
      <c r="A88" s="58"/>
      <c r="B88" s="232" t="s">
        <v>63</v>
      </c>
      <c r="C88" s="40" t="s">
        <v>64</v>
      </c>
      <c r="D88" s="233" t="s">
        <v>247</v>
      </c>
      <c r="E88" s="40" t="s">
        <v>65</v>
      </c>
      <c r="F88" s="252" t="s">
        <v>66</v>
      </c>
      <c r="G88" s="253"/>
      <c r="H88" s="109" t="s">
        <v>67</v>
      </c>
      <c r="I88" s="9"/>
      <c r="J88" s="9"/>
      <c r="T88" s="9"/>
    </row>
    <row r="89" spans="1:20" s="55" customFormat="1" ht="15" x14ac:dyDescent="0.2">
      <c r="A89" s="9"/>
      <c r="B89" s="234" t="s">
        <v>194</v>
      </c>
      <c r="C89" s="41" t="s">
        <v>68</v>
      </c>
      <c r="D89" s="144" t="s">
        <v>248</v>
      </c>
      <c r="E89" s="41" t="s">
        <v>69</v>
      </c>
      <c r="F89" s="254"/>
      <c r="G89" s="255"/>
      <c r="H89" s="42" t="s">
        <v>70</v>
      </c>
      <c r="I89" s="9"/>
      <c r="J89" s="9"/>
      <c r="T89" s="9"/>
    </row>
    <row r="90" spans="1:20" s="55" customFormat="1" ht="16.149999999999999" customHeight="1" thickBot="1" x14ac:dyDescent="0.25">
      <c r="A90" s="9"/>
      <c r="B90" s="235"/>
      <c r="C90" s="37" t="s">
        <v>74</v>
      </c>
      <c r="D90" s="236" t="s">
        <v>195</v>
      </c>
      <c r="E90" s="236" t="s">
        <v>249</v>
      </c>
      <c r="F90" s="37" t="s">
        <v>75</v>
      </c>
      <c r="G90" s="37" t="s">
        <v>76</v>
      </c>
      <c r="H90" s="38" t="s">
        <v>74</v>
      </c>
      <c r="I90" s="9"/>
      <c r="J90" s="9"/>
      <c r="T90" s="9"/>
    </row>
    <row r="91" spans="1:20" s="55" customFormat="1" ht="15" x14ac:dyDescent="0.2">
      <c r="A91" s="9"/>
      <c r="B91" s="19" t="s">
        <v>78</v>
      </c>
      <c r="C91" s="44">
        <v>608498525522</v>
      </c>
      <c r="D91" s="5">
        <v>37005140</v>
      </c>
      <c r="E91" s="5">
        <v>0</v>
      </c>
      <c r="F91" s="186">
        <v>0</v>
      </c>
      <c r="G91" s="5">
        <v>641904563</v>
      </c>
      <c r="H91" s="21">
        <f>C91-D91-G91</f>
        <v>607819615819</v>
      </c>
      <c r="I91" s="9"/>
      <c r="J91" s="9"/>
      <c r="T91" s="9"/>
    </row>
    <row r="92" spans="1:20" s="55" customFormat="1" ht="15" x14ac:dyDescent="0.2">
      <c r="A92" s="9"/>
      <c r="B92" s="19" t="s">
        <v>80</v>
      </c>
      <c r="C92" s="5">
        <v>5287130523</v>
      </c>
      <c r="D92" s="5">
        <v>0</v>
      </c>
      <c r="E92" s="5">
        <v>0</v>
      </c>
      <c r="F92" s="186">
        <v>5</v>
      </c>
      <c r="G92" s="5">
        <v>360073152</v>
      </c>
      <c r="H92" s="21">
        <f>C92-D92-G92</f>
        <v>4927057371</v>
      </c>
      <c r="I92" s="9"/>
      <c r="J92" s="9"/>
      <c r="T92" s="9"/>
    </row>
    <row r="93" spans="1:20" s="55" customFormat="1" ht="16.149999999999999" customHeight="1" x14ac:dyDescent="0.2">
      <c r="A93" s="9"/>
      <c r="B93" s="19" t="s">
        <v>176</v>
      </c>
      <c r="C93" s="5">
        <v>1849587250</v>
      </c>
      <c r="D93" s="5">
        <v>0</v>
      </c>
      <c r="E93" s="5">
        <v>0</v>
      </c>
      <c r="F93" s="186">
        <v>25</v>
      </c>
      <c r="G93" s="5">
        <v>522504991</v>
      </c>
      <c r="H93" s="21">
        <f>C93-D93-G93+1</f>
        <v>1327082260</v>
      </c>
      <c r="I93" s="9"/>
      <c r="J93" s="9"/>
      <c r="T93" s="9"/>
    </row>
    <row r="94" spans="1:20" s="55" customFormat="1" ht="16.149999999999999" customHeight="1" x14ac:dyDescent="0.2">
      <c r="A94" s="9"/>
      <c r="B94" s="19" t="s">
        <v>192</v>
      </c>
      <c r="C94" s="5">
        <v>13196645013</v>
      </c>
      <c r="D94" s="5">
        <v>0</v>
      </c>
      <c r="E94" s="5">
        <v>0</v>
      </c>
      <c r="F94" s="186">
        <v>50</v>
      </c>
      <c r="G94" s="5">
        <v>6608660018</v>
      </c>
      <c r="H94" s="21">
        <f t="shared" ref="H94" si="0">C94-D94-G94</f>
        <v>6587984995</v>
      </c>
      <c r="I94" s="9"/>
      <c r="J94" s="9"/>
      <c r="T94" s="9"/>
    </row>
    <row r="95" spans="1:20" s="55" customFormat="1" ht="16.149999999999999" customHeight="1" x14ac:dyDescent="0.2">
      <c r="A95" s="9"/>
      <c r="B95" s="19" t="s">
        <v>191</v>
      </c>
      <c r="C95" s="5">
        <v>977711171</v>
      </c>
      <c r="D95" s="5">
        <v>0</v>
      </c>
      <c r="E95" s="5">
        <v>0</v>
      </c>
      <c r="F95" s="186">
        <v>75</v>
      </c>
      <c r="G95" s="5">
        <v>742195846</v>
      </c>
      <c r="H95" s="21">
        <f>C95-D95-G95-1</f>
        <v>235515324</v>
      </c>
      <c r="I95" s="9"/>
      <c r="J95" s="9"/>
      <c r="T95" s="9"/>
    </row>
    <row r="96" spans="1:20" s="55" customFormat="1" ht="16.149999999999999" customHeight="1" thickBot="1" x14ac:dyDescent="0.25">
      <c r="A96" s="9"/>
      <c r="B96" s="19" t="s">
        <v>193</v>
      </c>
      <c r="C96" s="5">
        <v>4501591656</v>
      </c>
      <c r="D96" s="5">
        <v>0</v>
      </c>
      <c r="E96" s="5">
        <v>0</v>
      </c>
      <c r="F96" s="186">
        <v>100</v>
      </c>
      <c r="G96" s="5">
        <v>4501591656</v>
      </c>
      <c r="H96" s="21">
        <f>C96+D96-G96</f>
        <v>0</v>
      </c>
      <c r="I96" s="9"/>
      <c r="J96" s="9"/>
      <c r="T96" s="9"/>
    </row>
    <row r="97" spans="1:20" s="55" customFormat="1" ht="16.149999999999999" customHeight="1" thickBot="1" x14ac:dyDescent="0.25">
      <c r="A97" s="9"/>
      <c r="B97" s="105" t="s">
        <v>26</v>
      </c>
      <c r="C97" s="51">
        <f>SUM(C91:C96)</f>
        <v>634311191135</v>
      </c>
      <c r="D97" s="51">
        <f>SUM(D91:D96)</f>
        <v>37005140</v>
      </c>
      <c r="E97" s="51">
        <f>SUM(E91:E96)</f>
        <v>0</v>
      </c>
      <c r="F97" s="51"/>
      <c r="G97" s="51">
        <f>SUM(G91:G96)</f>
        <v>13376930226</v>
      </c>
      <c r="H97" s="30">
        <f>SUM(H91:H96)-1</f>
        <v>620897255768</v>
      </c>
      <c r="I97" s="9"/>
      <c r="J97" s="9"/>
      <c r="T97" s="9"/>
    </row>
    <row r="98" spans="1:20" s="55" customFormat="1" ht="15" x14ac:dyDescent="0.2">
      <c r="A98" s="9"/>
      <c r="B98" s="9"/>
      <c r="C98" s="61"/>
      <c r="D98" s="61"/>
      <c r="E98" s="9"/>
      <c r="F98" s="57" t="s">
        <v>205</v>
      </c>
      <c r="G98" s="57"/>
      <c r="H98" s="57" t="s">
        <v>205</v>
      </c>
      <c r="I98" s="9"/>
      <c r="J98" s="9"/>
      <c r="T98" s="9"/>
    </row>
    <row r="99" spans="1:20" s="55" customFormat="1" ht="16.149999999999999" customHeight="1" thickBot="1" x14ac:dyDescent="0.25">
      <c r="A99" s="9"/>
      <c r="B99" s="56" t="s">
        <v>85</v>
      </c>
      <c r="C99" s="56" t="s">
        <v>205</v>
      </c>
      <c r="D99" s="56"/>
      <c r="E99" s="9"/>
      <c r="F99" s="9"/>
      <c r="G99" s="61"/>
      <c r="H99" s="148" t="s">
        <v>241</v>
      </c>
      <c r="I99" s="9"/>
      <c r="J99" s="9"/>
      <c r="T99" s="9"/>
    </row>
    <row r="100" spans="1:20" s="55" customFormat="1" ht="16.149999999999999" customHeight="1" x14ac:dyDescent="0.2">
      <c r="A100" s="9"/>
      <c r="B100" s="232" t="s">
        <v>63</v>
      </c>
      <c r="C100" s="40" t="s">
        <v>64</v>
      </c>
      <c r="D100" s="233" t="s">
        <v>247</v>
      </c>
      <c r="E100" s="40" t="s">
        <v>65</v>
      </c>
      <c r="F100" s="252" t="s">
        <v>66</v>
      </c>
      <c r="G100" s="253"/>
      <c r="H100" s="109" t="s">
        <v>67</v>
      </c>
      <c r="I100" s="9"/>
      <c r="J100" s="9"/>
      <c r="T100" s="9"/>
    </row>
    <row r="101" spans="1:20" s="55" customFormat="1" ht="16.149999999999999" customHeight="1" x14ac:dyDescent="0.2">
      <c r="A101" s="9"/>
      <c r="B101" s="234" t="s">
        <v>194</v>
      </c>
      <c r="C101" s="41" t="s">
        <v>68</v>
      </c>
      <c r="D101" s="144" t="s">
        <v>248</v>
      </c>
      <c r="E101" s="41" t="s">
        <v>69</v>
      </c>
      <c r="F101" s="254"/>
      <c r="G101" s="255"/>
      <c r="H101" s="42" t="s">
        <v>70</v>
      </c>
      <c r="I101" s="9"/>
      <c r="J101" s="9"/>
      <c r="T101" s="9"/>
    </row>
    <row r="102" spans="1:20" s="55" customFormat="1" ht="15.75" thickBot="1" x14ac:dyDescent="0.25">
      <c r="A102" s="9"/>
      <c r="B102" s="235"/>
      <c r="C102" s="37" t="s">
        <v>74</v>
      </c>
      <c r="D102" s="236" t="s">
        <v>195</v>
      </c>
      <c r="E102" s="236" t="s">
        <v>249</v>
      </c>
      <c r="F102" s="37" t="s">
        <v>75</v>
      </c>
      <c r="G102" s="37" t="s">
        <v>76</v>
      </c>
      <c r="H102" s="38" t="s">
        <v>74</v>
      </c>
      <c r="I102" s="9"/>
      <c r="J102" s="9"/>
      <c r="T102" s="9"/>
    </row>
    <row r="103" spans="1:20" s="55" customFormat="1" ht="12.95" customHeight="1" x14ac:dyDescent="0.2">
      <c r="A103" s="9"/>
      <c r="B103" s="19" t="s">
        <v>80</v>
      </c>
      <c r="C103" s="44">
        <v>11722147070</v>
      </c>
      <c r="D103" s="5">
        <v>30960213</v>
      </c>
      <c r="E103" s="5">
        <v>0</v>
      </c>
      <c r="F103" s="104">
        <v>5</v>
      </c>
      <c r="G103" s="5">
        <v>1144875703</v>
      </c>
      <c r="H103" s="21">
        <f>C103-D103-G103</f>
        <v>10546311154</v>
      </c>
      <c r="I103" s="9"/>
      <c r="J103" s="61"/>
      <c r="T103" s="9"/>
    </row>
    <row r="104" spans="1:20" s="55" customFormat="1" ht="14.25" customHeight="1" x14ac:dyDescent="0.2">
      <c r="A104" s="9"/>
      <c r="B104" s="19" t="s">
        <v>176</v>
      </c>
      <c r="C104" s="5">
        <v>8681602736</v>
      </c>
      <c r="D104" s="5">
        <v>0</v>
      </c>
      <c r="E104" s="44">
        <v>0</v>
      </c>
      <c r="F104" s="104">
        <v>25</v>
      </c>
      <c r="G104" s="5">
        <v>2504341542</v>
      </c>
      <c r="H104" s="21">
        <f>C104-D104-G104</f>
        <v>6177261194</v>
      </c>
      <c r="I104" s="9"/>
      <c r="J104" s="61"/>
      <c r="T104" s="9"/>
    </row>
    <row r="105" spans="1:20" s="55" customFormat="1" ht="14.25" customHeight="1" x14ac:dyDescent="0.2">
      <c r="A105" s="9"/>
      <c r="B105" s="19" t="s">
        <v>192</v>
      </c>
      <c r="C105" s="5">
        <v>5291668236</v>
      </c>
      <c r="D105" s="5">
        <v>0</v>
      </c>
      <c r="E105" s="5">
        <v>0</v>
      </c>
      <c r="F105" s="104">
        <v>50</v>
      </c>
      <c r="G105" s="5">
        <v>2318667467</v>
      </c>
      <c r="H105" s="21">
        <f>C105-D105-G105</f>
        <v>2973000769</v>
      </c>
      <c r="I105" s="9"/>
      <c r="J105" s="61"/>
      <c r="T105" s="9"/>
    </row>
    <row r="106" spans="1:20" s="55" customFormat="1" ht="15" customHeight="1" x14ac:dyDescent="0.2">
      <c r="A106" s="9"/>
      <c r="B106" s="19" t="s">
        <v>191</v>
      </c>
      <c r="C106" s="5">
        <v>13728762693</v>
      </c>
      <c r="D106" s="5">
        <v>0</v>
      </c>
      <c r="E106" s="5">
        <v>0</v>
      </c>
      <c r="F106" s="104">
        <v>75</v>
      </c>
      <c r="G106" s="5">
        <f>9363182195-117811293</f>
        <v>9245370902</v>
      </c>
      <c r="H106" s="21">
        <f>C106-D106-G106-1</f>
        <v>4483391790</v>
      </c>
      <c r="I106" s="9"/>
      <c r="J106" s="61"/>
      <c r="T106" s="9"/>
    </row>
    <row r="107" spans="1:20" s="55" customFormat="1" ht="16.5" customHeight="1" thickBot="1" x14ac:dyDescent="0.25">
      <c r="A107" s="9"/>
      <c r="B107" s="19" t="s">
        <v>193</v>
      </c>
      <c r="C107" s="5">
        <v>2925222459</v>
      </c>
      <c r="D107" s="5">
        <v>0</v>
      </c>
      <c r="E107" s="5">
        <v>0</v>
      </c>
      <c r="F107" s="104">
        <v>100</v>
      </c>
      <c r="G107" s="5">
        <f>2807411166+117811293</f>
        <v>2925222459</v>
      </c>
      <c r="H107" s="21">
        <f>C107-D107-G107</f>
        <v>0</v>
      </c>
      <c r="I107" s="9"/>
      <c r="J107" s="61"/>
      <c r="L107" s="71"/>
      <c r="T107" s="9"/>
    </row>
    <row r="108" spans="1:20" s="55" customFormat="1" ht="15.75" thickBot="1" x14ac:dyDescent="0.25">
      <c r="A108" s="9"/>
      <c r="B108" s="105" t="s">
        <v>26</v>
      </c>
      <c r="C108" s="51">
        <f>SUM(C103:C107)-1</f>
        <v>42349403193</v>
      </c>
      <c r="D108" s="51">
        <f>SUM(D103:D107)</f>
        <v>30960213</v>
      </c>
      <c r="E108" s="51">
        <f>SUM(E103:E107)</f>
        <v>0</v>
      </c>
      <c r="F108" s="106"/>
      <c r="G108" s="51">
        <f>SUM(G103:G107)</f>
        <v>18138478073</v>
      </c>
      <c r="H108" s="30">
        <f>SUM(H103:H107)</f>
        <v>24179964907</v>
      </c>
      <c r="I108" s="9"/>
      <c r="J108" s="9"/>
      <c r="T108" s="9"/>
    </row>
    <row r="109" spans="1:20" s="55" customFormat="1" ht="15" x14ac:dyDescent="0.2">
      <c r="A109" s="9"/>
      <c r="B109" s="9"/>
      <c r="C109" s="61"/>
      <c r="D109" s="61"/>
      <c r="E109" s="61"/>
      <c r="F109" s="9"/>
      <c r="G109" s="57"/>
      <c r="H109" s="107"/>
      <c r="I109" s="9"/>
      <c r="J109" s="9"/>
      <c r="T109" s="9"/>
    </row>
    <row r="110" spans="1:20" s="55" customFormat="1" ht="15.75" thickBot="1" x14ac:dyDescent="0.25">
      <c r="A110" s="56" t="s">
        <v>92</v>
      </c>
      <c r="B110" s="56"/>
      <c r="C110" s="56"/>
      <c r="D110" s="56"/>
      <c r="E110" s="56"/>
      <c r="F110" s="9"/>
      <c r="G110" s="61"/>
      <c r="H110" s="148" t="s">
        <v>241</v>
      </c>
      <c r="I110" s="9"/>
      <c r="J110" s="9"/>
      <c r="T110" s="9"/>
    </row>
    <row r="111" spans="1:20" s="55" customFormat="1" ht="15" x14ac:dyDescent="0.2">
      <c r="A111" s="9"/>
      <c r="B111" s="9"/>
      <c r="C111" s="232" t="s">
        <v>94</v>
      </c>
      <c r="D111" s="210" t="s">
        <v>196</v>
      </c>
      <c r="E111" s="40" t="s">
        <v>95</v>
      </c>
      <c r="F111" s="40" t="s">
        <v>96</v>
      </c>
      <c r="G111" s="40" t="s">
        <v>97</v>
      </c>
      <c r="H111" s="109" t="s">
        <v>94</v>
      </c>
      <c r="I111" s="9"/>
      <c r="J111" s="9"/>
      <c r="T111" s="9"/>
    </row>
    <row r="112" spans="1:20" s="55" customFormat="1" ht="15" x14ac:dyDescent="0.2">
      <c r="A112" s="9"/>
      <c r="B112" s="9"/>
      <c r="C112" s="234" t="s">
        <v>100</v>
      </c>
      <c r="D112" s="211" t="s">
        <v>210</v>
      </c>
      <c r="E112" s="41" t="s">
        <v>101</v>
      </c>
      <c r="F112" s="41" t="s">
        <v>101</v>
      </c>
      <c r="G112" s="41" t="s">
        <v>102</v>
      </c>
      <c r="H112" s="42" t="s">
        <v>103</v>
      </c>
      <c r="I112" s="9"/>
      <c r="J112" s="9"/>
      <c r="T112" s="9"/>
    </row>
    <row r="113" spans="1:20" s="55" customFormat="1" ht="15.75" thickBot="1" x14ac:dyDescent="0.25">
      <c r="A113" s="9"/>
      <c r="B113" s="16"/>
      <c r="C113" s="235" t="s">
        <v>106</v>
      </c>
      <c r="D113" s="212" t="s">
        <v>211</v>
      </c>
      <c r="E113" s="37" t="s">
        <v>107</v>
      </c>
      <c r="F113" s="37" t="s">
        <v>107</v>
      </c>
      <c r="G113" s="37" t="s">
        <v>107</v>
      </c>
      <c r="H113" s="38" t="s">
        <v>106</v>
      </c>
      <c r="I113" s="9"/>
      <c r="J113" s="9"/>
      <c r="T113" s="9"/>
    </row>
    <row r="114" spans="1:20" s="55" customFormat="1" ht="15" x14ac:dyDescent="0.2">
      <c r="A114" s="9"/>
      <c r="B114" s="32" t="s">
        <v>66</v>
      </c>
      <c r="C114" s="50">
        <v>238449836561</v>
      </c>
      <c r="D114" s="50">
        <v>0</v>
      </c>
      <c r="E114" s="50">
        <v>35375621437</v>
      </c>
      <c r="F114" s="50">
        <v>8216305658</v>
      </c>
      <c r="G114" s="50">
        <v>15640928863</v>
      </c>
      <c r="H114" s="50">
        <v>35363370566</v>
      </c>
      <c r="I114" s="9"/>
      <c r="J114" s="9"/>
      <c r="T114" s="9"/>
    </row>
    <row r="115" spans="1:20" s="55" customFormat="1" ht="5.25" customHeight="1" thickBo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T115" s="9"/>
    </row>
    <row r="116" spans="1:20" s="55" customFormat="1" ht="15" customHeight="1" x14ac:dyDescent="0.2">
      <c r="A116" s="9"/>
      <c r="B116" s="110" t="s">
        <v>12</v>
      </c>
      <c r="C116" s="111" t="s">
        <v>94</v>
      </c>
      <c r="D116" s="210" t="s">
        <v>236</v>
      </c>
      <c r="E116" s="81" t="s">
        <v>95</v>
      </c>
      <c r="F116" s="82" t="s">
        <v>96</v>
      </c>
      <c r="G116" s="98" t="s">
        <v>97</v>
      </c>
      <c r="H116" s="111" t="s">
        <v>94</v>
      </c>
      <c r="I116" s="14"/>
      <c r="J116" s="9"/>
      <c r="T116" s="9"/>
    </row>
    <row r="117" spans="1:20" s="55" customFormat="1" ht="15" x14ac:dyDescent="0.2">
      <c r="A117" s="9"/>
      <c r="B117" s="213"/>
      <c r="C117" s="214" t="s">
        <v>100</v>
      </c>
      <c r="D117" s="211" t="s">
        <v>210</v>
      </c>
      <c r="E117" s="215" t="s">
        <v>101</v>
      </c>
      <c r="F117" s="85" t="s">
        <v>101</v>
      </c>
      <c r="G117" s="209" t="s">
        <v>102</v>
      </c>
      <c r="H117" s="214" t="s">
        <v>103</v>
      </c>
      <c r="I117" s="9"/>
      <c r="J117" s="9"/>
      <c r="T117" s="9"/>
    </row>
    <row r="118" spans="1:20" s="55" customFormat="1" ht="15.75" thickBot="1" x14ac:dyDescent="0.25">
      <c r="A118" s="9"/>
      <c r="B118" s="216"/>
      <c r="C118" s="112" t="s">
        <v>106</v>
      </c>
      <c r="D118" s="212" t="s">
        <v>211</v>
      </c>
      <c r="E118" s="84" t="s">
        <v>107</v>
      </c>
      <c r="F118" s="217" t="s">
        <v>107</v>
      </c>
      <c r="G118" s="99" t="s">
        <v>107</v>
      </c>
      <c r="H118" s="112" t="s">
        <v>106</v>
      </c>
      <c r="I118" s="14"/>
      <c r="J118" s="9"/>
      <c r="T118" s="9"/>
    </row>
    <row r="119" spans="1:20" s="55" customFormat="1" ht="12.4" customHeight="1" x14ac:dyDescent="0.2">
      <c r="A119" s="9"/>
      <c r="B119" s="177" t="s">
        <v>117</v>
      </c>
      <c r="C119" s="26">
        <v>0</v>
      </c>
      <c r="D119" s="5">
        <v>0</v>
      </c>
      <c r="E119" s="31">
        <v>0</v>
      </c>
      <c r="F119" s="187">
        <v>0</v>
      </c>
      <c r="G119" s="89">
        <v>0</v>
      </c>
      <c r="H119" s="188">
        <f>C119+E119-F119-G119</f>
        <v>0</v>
      </c>
      <c r="I119" s="113"/>
      <c r="J119" s="9"/>
      <c r="T119" s="9"/>
    </row>
    <row r="120" spans="1:20" s="55" customFormat="1" ht="12.75" customHeight="1" x14ac:dyDescent="0.2">
      <c r="A120" s="9"/>
      <c r="B120" s="6" t="s">
        <v>118</v>
      </c>
      <c r="C120" s="48">
        <v>0</v>
      </c>
      <c r="D120" s="75">
        <v>0</v>
      </c>
      <c r="E120" s="178">
        <v>0</v>
      </c>
      <c r="F120" s="48">
        <v>0</v>
      </c>
      <c r="G120" s="48">
        <v>0</v>
      </c>
      <c r="H120" s="188">
        <v>0</v>
      </c>
      <c r="I120" s="113"/>
      <c r="J120" s="9"/>
      <c r="T120" s="9"/>
    </row>
    <row r="121" spans="1:20" s="55" customFormat="1" ht="12.4" customHeight="1" x14ac:dyDescent="0.2">
      <c r="A121" s="9"/>
      <c r="B121" s="189" t="s">
        <v>119</v>
      </c>
      <c r="C121" s="75">
        <v>0</v>
      </c>
      <c r="D121" s="75">
        <v>0</v>
      </c>
      <c r="E121" s="32">
        <v>0</v>
      </c>
      <c r="F121" s="75">
        <v>0</v>
      </c>
      <c r="G121" s="75">
        <v>0</v>
      </c>
      <c r="H121" s="188">
        <f>C121+E121-F121-G121</f>
        <v>0</v>
      </c>
      <c r="I121" s="113"/>
      <c r="J121" s="9"/>
      <c r="T121" s="9"/>
    </row>
    <row r="122" spans="1:20" s="55" customFormat="1" ht="12.4" customHeight="1" x14ac:dyDescent="0.2">
      <c r="A122" s="9"/>
      <c r="B122" s="53" t="s">
        <v>118</v>
      </c>
      <c r="C122" s="184">
        <v>0</v>
      </c>
      <c r="D122" s="184">
        <v>0</v>
      </c>
      <c r="E122" s="32">
        <v>0</v>
      </c>
      <c r="F122" s="75">
        <v>0</v>
      </c>
      <c r="G122" s="75">
        <v>0</v>
      </c>
      <c r="H122" s="188">
        <v>0</v>
      </c>
      <c r="I122" s="113"/>
      <c r="J122" s="9"/>
      <c r="T122" s="9"/>
    </row>
    <row r="123" spans="1:20" s="55" customFormat="1" ht="15" x14ac:dyDescent="0.2">
      <c r="A123" s="61"/>
      <c r="B123" s="190" t="s">
        <v>121</v>
      </c>
      <c r="C123" s="178">
        <v>7404097313</v>
      </c>
      <c r="D123" s="178">
        <v>0</v>
      </c>
      <c r="E123" s="178">
        <v>15676883146</v>
      </c>
      <c r="F123" s="178">
        <v>0</v>
      </c>
      <c r="G123" s="178">
        <v>10003714000</v>
      </c>
      <c r="H123" s="188">
        <f>C123+D123+E123-F123-G123</f>
        <v>13077266459</v>
      </c>
      <c r="I123" s="114"/>
      <c r="J123" s="9"/>
      <c r="T123" s="9"/>
    </row>
    <row r="124" spans="1:20" s="55" customFormat="1" ht="15" x14ac:dyDescent="0.2">
      <c r="A124" s="61"/>
      <c r="B124" s="52" t="s">
        <v>90</v>
      </c>
      <c r="C124" s="178">
        <v>305373979</v>
      </c>
      <c r="D124" s="178">
        <v>0</v>
      </c>
      <c r="E124" s="178">
        <v>9078455</v>
      </c>
      <c r="F124" s="178">
        <v>0</v>
      </c>
      <c r="G124" s="178">
        <v>0</v>
      </c>
      <c r="H124" s="188">
        <f t="shared" ref="H124:H127" si="1">C124+D124+E124-F124-G124</f>
        <v>314452434</v>
      </c>
      <c r="I124" s="114"/>
      <c r="J124" s="9"/>
      <c r="T124" s="9"/>
    </row>
    <row r="125" spans="1:20" s="55" customFormat="1" ht="15" x14ac:dyDescent="0.2">
      <c r="A125" s="61"/>
      <c r="B125" s="52" t="s">
        <v>125</v>
      </c>
      <c r="C125" s="178">
        <v>12458894617</v>
      </c>
      <c r="D125" s="178">
        <v>0</v>
      </c>
      <c r="E125" s="178">
        <v>19586639052</v>
      </c>
      <c r="F125" s="178">
        <v>8216305658</v>
      </c>
      <c r="G125" s="178">
        <v>5391086168</v>
      </c>
      <c r="H125" s="188">
        <f t="shared" si="1"/>
        <v>18438141843</v>
      </c>
      <c r="I125" s="61"/>
      <c r="J125" s="9"/>
      <c r="T125" s="9"/>
    </row>
    <row r="126" spans="1:20" s="55" customFormat="1" ht="15" x14ac:dyDescent="0.2">
      <c r="A126" s="61"/>
      <c r="B126" s="115" t="s">
        <v>127</v>
      </c>
      <c r="C126" s="178">
        <v>458588695</v>
      </c>
      <c r="D126" s="178">
        <v>0</v>
      </c>
      <c r="E126" s="178">
        <v>0</v>
      </c>
      <c r="F126" s="178">
        <v>0</v>
      </c>
      <c r="G126" s="178">
        <v>246128695</v>
      </c>
      <c r="H126" s="188">
        <f>C126+D126+E126-F126-G126</f>
        <v>212460000</v>
      </c>
      <c r="I126" s="9"/>
      <c r="J126" s="9"/>
      <c r="T126" s="9"/>
    </row>
    <row r="127" spans="1:20" s="55" customFormat="1" ht="15" x14ac:dyDescent="0.2">
      <c r="A127" s="9"/>
      <c r="B127" s="53" t="s">
        <v>91</v>
      </c>
      <c r="C127" s="32">
        <v>0</v>
      </c>
      <c r="D127" s="32">
        <v>0</v>
      </c>
      <c r="E127" s="178">
        <v>0</v>
      </c>
      <c r="F127" s="32">
        <v>0</v>
      </c>
      <c r="G127" s="32">
        <v>0</v>
      </c>
      <c r="H127" s="188">
        <f t="shared" si="1"/>
        <v>0</v>
      </c>
      <c r="I127" s="9"/>
      <c r="J127" s="9"/>
      <c r="T127" s="9"/>
    </row>
    <row r="128" spans="1:20" s="55" customFormat="1" ht="15.75" thickBot="1" x14ac:dyDescent="0.25">
      <c r="A128" s="9"/>
      <c r="B128" s="191" t="s">
        <v>189</v>
      </c>
      <c r="C128" s="116">
        <v>3218029047</v>
      </c>
      <c r="D128" s="181">
        <v>0</v>
      </c>
      <c r="E128" s="192">
        <v>103020784</v>
      </c>
      <c r="F128" s="193">
        <v>0</v>
      </c>
      <c r="G128" s="116">
        <v>0</v>
      </c>
      <c r="H128" s="188">
        <f>C128+D128+E128-F128-G128</f>
        <v>3321049831</v>
      </c>
      <c r="I128" s="9"/>
      <c r="J128" s="9"/>
      <c r="T128" s="9"/>
    </row>
    <row r="129" spans="1:20" s="55" customFormat="1" ht="15.75" thickBot="1" x14ac:dyDescent="0.25">
      <c r="A129" s="9"/>
      <c r="B129" s="226" t="s">
        <v>26</v>
      </c>
      <c r="C129" s="194">
        <f t="shared" ref="C129:G129" si="2">SUM(C119:C128)</f>
        <v>23844983651</v>
      </c>
      <c r="D129" s="194">
        <f t="shared" si="2"/>
        <v>0</v>
      </c>
      <c r="E129" s="194">
        <f t="shared" si="2"/>
        <v>35375621437</v>
      </c>
      <c r="F129" s="195">
        <f t="shared" si="2"/>
        <v>8216305658</v>
      </c>
      <c r="G129" s="196">
        <f t="shared" si="2"/>
        <v>15640928863</v>
      </c>
      <c r="H129" s="197">
        <f>SUM(H119:H128)-1</f>
        <v>35363370566</v>
      </c>
      <c r="I129" s="9"/>
      <c r="J129" s="9"/>
      <c r="T129" s="9"/>
    </row>
    <row r="130" spans="1:20" s="55" customFormat="1" ht="12" customHeight="1" x14ac:dyDescent="0.2">
      <c r="A130" s="9"/>
      <c r="B130" s="9"/>
      <c r="C130" s="61"/>
      <c r="D130" s="61"/>
      <c r="E130" s="61"/>
      <c r="F130" s="9"/>
      <c r="G130" s="61"/>
      <c r="H130" s="43"/>
      <c r="I130" s="9"/>
      <c r="J130" s="9"/>
      <c r="T130" s="9"/>
    </row>
    <row r="131" spans="1:20" s="55" customFormat="1" ht="15" customHeight="1" x14ac:dyDescent="0.2">
      <c r="A131" s="56" t="s">
        <v>205</v>
      </c>
      <c r="B131" s="9"/>
      <c r="C131" s="9"/>
      <c r="D131" s="9"/>
      <c r="E131" s="9"/>
      <c r="F131" s="9"/>
      <c r="G131" s="9"/>
      <c r="H131" s="108"/>
      <c r="I131" s="9"/>
      <c r="J131" s="9"/>
      <c r="T131" s="9"/>
    </row>
    <row r="132" spans="1:20" s="55" customFormat="1" ht="15.75" thickBot="1" x14ac:dyDescent="0.25">
      <c r="A132" s="56" t="s">
        <v>130</v>
      </c>
      <c r="B132" s="56" t="s">
        <v>131</v>
      </c>
      <c r="C132" s="9"/>
      <c r="D132" s="9"/>
      <c r="E132" s="9"/>
      <c r="F132" s="9"/>
      <c r="G132" s="9"/>
      <c r="H132" s="148" t="s">
        <v>241</v>
      </c>
      <c r="I132" s="9"/>
      <c r="J132" s="9"/>
      <c r="T132" s="9"/>
    </row>
    <row r="133" spans="1:20" s="55" customFormat="1" ht="12.4" customHeight="1" x14ac:dyDescent="0.2">
      <c r="A133" s="9"/>
      <c r="B133" s="17" t="s">
        <v>12</v>
      </c>
      <c r="C133" s="10"/>
      <c r="D133" s="10"/>
      <c r="E133" s="10"/>
      <c r="F133" s="111" t="s">
        <v>133</v>
      </c>
      <c r="G133" s="98" t="s">
        <v>66</v>
      </c>
      <c r="H133" s="109" t="s">
        <v>64</v>
      </c>
      <c r="I133" s="9"/>
      <c r="J133" s="9"/>
      <c r="T133" s="9"/>
    </row>
    <row r="134" spans="1:20" s="55" customFormat="1" ht="12.4" customHeight="1" thickBot="1" x14ac:dyDescent="0.25">
      <c r="A134" s="9"/>
      <c r="B134" s="15"/>
      <c r="C134" s="16"/>
      <c r="D134" s="16"/>
      <c r="E134" s="16"/>
      <c r="F134" s="112" t="s">
        <v>86</v>
      </c>
      <c r="G134" s="99"/>
      <c r="H134" s="38" t="s">
        <v>135</v>
      </c>
      <c r="I134" s="9"/>
      <c r="J134" s="9"/>
      <c r="T134" s="9"/>
    </row>
    <row r="135" spans="1:20" s="55" customFormat="1" ht="12.4" customHeight="1" x14ac:dyDescent="0.2">
      <c r="A135" s="9"/>
      <c r="B135" s="163" t="s">
        <v>274</v>
      </c>
      <c r="C135" s="14"/>
      <c r="D135" s="14"/>
      <c r="E135" s="14"/>
      <c r="F135" s="117">
        <v>21733951458</v>
      </c>
      <c r="G135" s="117">
        <v>0</v>
      </c>
      <c r="H135" s="23">
        <f>+F135-G135</f>
        <v>21733951458</v>
      </c>
      <c r="I135" s="9"/>
      <c r="J135" s="9"/>
      <c r="T135" s="9"/>
    </row>
    <row r="136" spans="1:20" s="55" customFormat="1" ht="16.149999999999999" customHeight="1" x14ac:dyDescent="0.2">
      <c r="A136" s="9"/>
      <c r="B136" s="163" t="s">
        <v>273</v>
      </c>
      <c r="C136" s="20"/>
      <c r="D136" s="14"/>
      <c r="E136" s="14"/>
      <c r="F136" s="119">
        <v>0</v>
      </c>
      <c r="G136" s="5">
        <v>0</v>
      </c>
      <c r="H136" s="21">
        <f>F136-G136</f>
        <v>0</v>
      </c>
      <c r="I136" s="9"/>
      <c r="J136" s="9"/>
      <c r="T136" s="9"/>
    </row>
    <row r="137" spans="1:20" s="55" customFormat="1" ht="16.149999999999999" customHeight="1" x14ac:dyDescent="0.2">
      <c r="A137" s="9"/>
      <c r="B137" s="53" t="s">
        <v>139</v>
      </c>
      <c r="C137" s="3"/>
      <c r="D137" s="120"/>
      <c r="E137" s="120"/>
      <c r="F137" s="121">
        <v>7565911680</v>
      </c>
      <c r="G137" s="5">
        <v>0</v>
      </c>
      <c r="H137" s="21">
        <f>F137-G137</f>
        <v>7565911680</v>
      </c>
      <c r="I137" s="9"/>
      <c r="J137" s="122"/>
      <c r="T137" s="9"/>
    </row>
    <row r="138" spans="1:20" s="55" customFormat="1" ht="12.4" customHeight="1" x14ac:dyDescent="0.2">
      <c r="A138" s="9"/>
      <c r="B138" s="167" t="s">
        <v>250</v>
      </c>
      <c r="C138" s="120"/>
      <c r="D138" s="120"/>
      <c r="E138" s="120"/>
      <c r="F138" s="32">
        <v>0</v>
      </c>
      <c r="G138" s="3">
        <v>0</v>
      </c>
      <c r="H138" s="70">
        <v>0</v>
      </c>
      <c r="I138" s="9"/>
      <c r="J138" s="122"/>
      <c r="T138" s="9"/>
    </row>
    <row r="139" spans="1:20" s="55" customFormat="1" ht="13.5" customHeight="1" x14ac:dyDescent="0.2">
      <c r="A139" s="9"/>
      <c r="B139" s="163" t="s">
        <v>221</v>
      </c>
      <c r="C139" s="14"/>
      <c r="D139" s="14"/>
      <c r="E139" s="14"/>
      <c r="F139" s="117"/>
      <c r="G139" s="48"/>
      <c r="H139" s="23"/>
      <c r="I139" s="9"/>
      <c r="J139" s="122"/>
      <c r="T139" s="9"/>
    </row>
    <row r="140" spans="1:20" s="55" customFormat="1" ht="14.25" customHeight="1" x14ac:dyDescent="0.2">
      <c r="A140" s="9"/>
      <c r="B140" s="163" t="s">
        <v>222</v>
      </c>
      <c r="C140" s="14"/>
      <c r="D140" s="14"/>
      <c r="E140" s="14"/>
      <c r="F140" s="117">
        <v>3568520000</v>
      </c>
      <c r="G140" s="117">
        <v>212460000</v>
      </c>
      <c r="H140" s="23">
        <f>F140-G140</f>
        <v>3356060000</v>
      </c>
      <c r="I140" s="9"/>
      <c r="J140" s="122"/>
      <c r="T140" s="9"/>
    </row>
    <row r="141" spans="1:20" s="55" customFormat="1" ht="14.25" customHeight="1" x14ac:dyDescent="0.2">
      <c r="A141" s="9"/>
      <c r="B141" s="163" t="s">
        <v>220</v>
      </c>
      <c r="C141" s="14"/>
      <c r="D141" s="14"/>
      <c r="E141" s="14"/>
      <c r="F141" s="117">
        <v>4891950729</v>
      </c>
      <c r="G141" s="2">
        <v>0</v>
      </c>
      <c r="H141" s="23">
        <f>F141-G141</f>
        <v>4891950729</v>
      </c>
      <c r="I141" s="9"/>
      <c r="J141" s="122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s="55" customFormat="1" ht="14.25" customHeight="1" x14ac:dyDescent="0.2">
      <c r="A142" s="9"/>
      <c r="B142" s="163" t="s">
        <v>218</v>
      </c>
      <c r="C142" s="14"/>
      <c r="D142" s="14"/>
      <c r="E142" s="14"/>
      <c r="F142" s="117">
        <v>934320680</v>
      </c>
      <c r="G142" s="2">
        <v>0</v>
      </c>
      <c r="H142" s="23">
        <f>F142-G142</f>
        <v>934320680</v>
      </c>
      <c r="I142" s="9"/>
      <c r="J142" s="122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s="55" customFormat="1" ht="16.149999999999999" customHeight="1" thickBot="1" x14ac:dyDescent="0.25">
      <c r="A143" s="9"/>
      <c r="B143" s="6"/>
      <c r="C143" s="14"/>
      <c r="D143" s="14"/>
      <c r="E143" s="14"/>
      <c r="F143" s="117"/>
      <c r="G143" s="5"/>
      <c r="H143" s="164" t="s">
        <v>205</v>
      </c>
      <c r="I143" s="9"/>
      <c r="J143" s="122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s="55" customFormat="1" ht="15.75" thickBot="1" x14ac:dyDescent="0.25">
      <c r="A144" s="9"/>
      <c r="B144" s="105" t="s">
        <v>26</v>
      </c>
      <c r="C144" s="123"/>
      <c r="D144" s="123"/>
      <c r="E144" s="123"/>
      <c r="F144" s="30">
        <f>SUM(F135:F143)</f>
        <v>38694654547</v>
      </c>
      <c r="G144" s="30">
        <f>SUM(G135:G143)</f>
        <v>212460000</v>
      </c>
      <c r="H144" s="30">
        <f>SUM(H135:H143)</f>
        <v>38482194547</v>
      </c>
      <c r="I144" s="9"/>
      <c r="J144" s="122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s="55" customFormat="1" ht="12.4" customHeight="1" x14ac:dyDescent="0.2">
      <c r="A145" s="9"/>
      <c r="B145" s="9"/>
      <c r="C145" s="9"/>
      <c r="D145" s="9"/>
      <c r="E145" s="36" t="s">
        <v>205</v>
      </c>
      <c r="F145" s="36" t="s">
        <v>205</v>
      </c>
      <c r="G145" s="9"/>
      <c r="H145" s="9"/>
      <c r="I145" s="9"/>
      <c r="J145" s="122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s="55" customFormat="1" ht="15.75" thickBot="1" x14ac:dyDescent="0.25">
      <c r="A146" s="56" t="s">
        <v>145</v>
      </c>
      <c r="B146" s="56" t="s">
        <v>146</v>
      </c>
      <c r="C146" s="9"/>
      <c r="D146" s="9"/>
      <c r="E146" s="9"/>
      <c r="F146" s="9"/>
      <c r="G146" s="9"/>
      <c r="H146" s="148" t="s">
        <v>241</v>
      </c>
      <c r="I146" s="9"/>
      <c r="J146" s="61"/>
      <c r="K146" s="54"/>
      <c r="L146" s="54"/>
      <c r="M146" s="54"/>
      <c r="N146" s="54"/>
      <c r="O146" s="54"/>
      <c r="P146" s="54"/>
      <c r="Q146" s="54"/>
      <c r="R146" s="9"/>
      <c r="S146" s="9"/>
      <c r="T146" s="9"/>
    </row>
    <row r="147" spans="1:20" s="55" customFormat="1" ht="15" x14ac:dyDescent="0.2">
      <c r="A147" s="9"/>
      <c r="B147" s="17" t="s">
        <v>12</v>
      </c>
      <c r="C147" s="10"/>
      <c r="D147" s="10"/>
      <c r="E147" s="40" t="s">
        <v>148</v>
      </c>
      <c r="F147" s="40" t="s">
        <v>149</v>
      </c>
      <c r="G147" s="40" t="s">
        <v>150</v>
      </c>
      <c r="H147" s="109" t="s">
        <v>151</v>
      </c>
      <c r="I147" s="9"/>
      <c r="J147" s="9"/>
      <c r="K147" s="54"/>
      <c r="L147" s="54"/>
      <c r="M147" s="54"/>
      <c r="N147" s="54"/>
      <c r="O147" s="54"/>
      <c r="P147" s="54"/>
      <c r="Q147" s="54"/>
      <c r="R147" s="9"/>
      <c r="S147" s="9"/>
      <c r="T147" s="9"/>
    </row>
    <row r="148" spans="1:20" s="55" customFormat="1" ht="15" x14ac:dyDescent="0.2">
      <c r="A148" s="9"/>
      <c r="B148" s="237"/>
      <c r="C148" s="14"/>
      <c r="D148" s="14"/>
      <c r="E148" s="41" t="s">
        <v>153</v>
      </c>
      <c r="F148" s="41" t="s">
        <v>154</v>
      </c>
      <c r="G148" s="41" t="s">
        <v>155</v>
      </c>
      <c r="H148" s="42" t="s">
        <v>156</v>
      </c>
      <c r="I148" s="9"/>
      <c r="J148" s="9"/>
      <c r="K148" s="54"/>
      <c r="L148" s="54"/>
      <c r="M148" s="54"/>
      <c r="N148" s="54"/>
      <c r="O148" s="54"/>
      <c r="P148" s="54"/>
      <c r="Q148" s="54"/>
      <c r="R148" s="9"/>
      <c r="S148" s="9"/>
      <c r="T148" s="9"/>
    </row>
    <row r="149" spans="1:20" s="55" customFormat="1" ht="15.75" thickBot="1" x14ac:dyDescent="0.25">
      <c r="A149" s="9"/>
      <c r="B149" s="15"/>
      <c r="C149" s="16"/>
      <c r="D149" s="16"/>
      <c r="E149" s="37" t="s">
        <v>158</v>
      </c>
      <c r="F149" s="37" t="s">
        <v>159</v>
      </c>
      <c r="G149" s="37"/>
      <c r="H149" s="38" t="s">
        <v>160</v>
      </c>
      <c r="I149" s="9"/>
      <c r="J149" s="9"/>
      <c r="K149" s="54"/>
      <c r="L149" s="54"/>
      <c r="M149" s="54"/>
      <c r="N149" s="54"/>
      <c r="O149" s="54"/>
      <c r="P149" s="54"/>
      <c r="Q149" s="54"/>
      <c r="R149" s="9"/>
      <c r="S149" s="9"/>
      <c r="T149" s="9"/>
    </row>
    <row r="150" spans="1:20" s="55" customFormat="1" ht="15" x14ac:dyDescent="0.2">
      <c r="A150" s="9"/>
      <c r="B150" s="125" t="s">
        <v>162</v>
      </c>
      <c r="C150" s="20"/>
      <c r="D150" s="20"/>
      <c r="E150" s="104"/>
      <c r="F150" s="5"/>
      <c r="G150" s="5"/>
      <c r="H150" s="21"/>
      <c r="I150" s="9"/>
      <c r="J150" s="9"/>
      <c r="K150" s="54"/>
      <c r="L150" s="54"/>
      <c r="M150" s="54"/>
      <c r="N150" s="54"/>
      <c r="O150" s="54"/>
      <c r="P150" s="54"/>
      <c r="Q150" s="54"/>
      <c r="R150" s="9"/>
      <c r="S150" s="9"/>
      <c r="T150" s="9"/>
    </row>
    <row r="151" spans="1:20" s="55" customFormat="1" ht="15" x14ac:dyDescent="0.2">
      <c r="A151" s="9"/>
      <c r="B151" s="19" t="s">
        <v>165</v>
      </c>
      <c r="C151" s="20"/>
      <c r="D151" s="20"/>
      <c r="E151" s="231" t="s">
        <v>205</v>
      </c>
      <c r="F151" s="5">
        <v>2970791808</v>
      </c>
      <c r="G151" s="5">
        <v>2659117288</v>
      </c>
      <c r="H151" s="21">
        <f>F151-G151</f>
        <v>311674520</v>
      </c>
      <c r="I151" s="9"/>
      <c r="J151" s="9"/>
      <c r="K151" s="54"/>
      <c r="M151" s="54"/>
      <c r="O151" s="54"/>
      <c r="P151" s="126"/>
      <c r="Q151" s="126"/>
      <c r="R151" s="9"/>
      <c r="S151" s="9"/>
      <c r="T151" s="9"/>
    </row>
    <row r="152" spans="1:20" s="55" customFormat="1" ht="15" x14ac:dyDescent="0.2">
      <c r="A152" s="9"/>
      <c r="B152" s="90" t="s">
        <v>251</v>
      </c>
      <c r="C152" s="20"/>
      <c r="D152" s="20"/>
      <c r="E152" s="231" t="s">
        <v>205</v>
      </c>
      <c r="F152" s="5">
        <v>8316606860</v>
      </c>
      <c r="G152" s="5">
        <v>5575602427</v>
      </c>
      <c r="H152" s="21">
        <f>F152-G152</f>
        <v>2741004433</v>
      </c>
      <c r="I152" s="9"/>
      <c r="J152" s="9"/>
      <c r="K152" s="54"/>
      <c r="M152" s="54"/>
      <c r="O152" s="54"/>
      <c r="P152" s="126"/>
      <c r="Q152" s="126"/>
      <c r="R152" s="9"/>
      <c r="S152" s="9"/>
      <c r="T152" s="9"/>
    </row>
    <row r="153" spans="1:20" ht="15" x14ac:dyDescent="0.2">
      <c r="A153" s="9"/>
      <c r="B153" s="19" t="s">
        <v>168</v>
      </c>
      <c r="C153" s="20"/>
      <c r="D153" s="20"/>
      <c r="E153" s="231" t="s">
        <v>205</v>
      </c>
      <c r="F153" s="5">
        <v>17816620797</v>
      </c>
      <c r="G153" s="5">
        <v>13425410613</v>
      </c>
      <c r="H153" s="21">
        <f>F153-G153</f>
        <v>4391210184</v>
      </c>
      <c r="I153" s="9"/>
      <c r="J153" s="9"/>
      <c r="L153" s="55"/>
      <c r="R153" s="9"/>
      <c r="S153" s="9"/>
      <c r="T153" s="9"/>
    </row>
    <row r="154" spans="1:20" ht="15.75" thickBot="1" x14ac:dyDescent="0.25">
      <c r="A154" s="9"/>
      <c r="B154" s="6" t="s">
        <v>170</v>
      </c>
      <c r="C154" s="14"/>
      <c r="D154" s="14"/>
      <c r="E154" s="144" t="s">
        <v>205</v>
      </c>
      <c r="F154" s="2">
        <v>973042577</v>
      </c>
      <c r="G154" s="2">
        <v>663100406</v>
      </c>
      <c r="H154" s="23">
        <f>F154-G154</f>
        <v>309942171</v>
      </c>
      <c r="I154" s="9"/>
      <c r="J154" s="9"/>
      <c r="L154" s="55"/>
      <c r="R154" s="9"/>
      <c r="S154" s="9"/>
      <c r="T154" s="9"/>
    </row>
    <row r="155" spans="1:20" ht="15.75" customHeight="1" thickBot="1" x14ac:dyDescent="0.25">
      <c r="A155" s="9"/>
      <c r="B155" s="105" t="s">
        <v>26</v>
      </c>
      <c r="C155" s="123"/>
      <c r="D155" s="123"/>
      <c r="E155" s="106"/>
      <c r="F155" s="51">
        <f>SUM(F151:F154)</f>
        <v>30077062042</v>
      </c>
      <c r="G155" s="51">
        <f>SUM(G151:G154)</f>
        <v>22323230734</v>
      </c>
      <c r="H155" s="30">
        <f>SUM(H151:H154)</f>
        <v>7753831308</v>
      </c>
      <c r="I155" s="9"/>
      <c r="J155" s="9"/>
      <c r="R155" s="9"/>
      <c r="S155" s="9"/>
      <c r="T155" s="9"/>
    </row>
    <row r="156" spans="1:20" ht="15" x14ac:dyDescent="0.2">
      <c r="I156" s="9"/>
      <c r="J156" s="9"/>
      <c r="K156" s="55"/>
      <c r="L156" s="55"/>
      <c r="M156" s="55"/>
      <c r="N156" s="55"/>
      <c r="O156" s="55"/>
      <c r="P156" s="55"/>
      <c r="Q156" s="55"/>
      <c r="R156" s="9"/>
      <c r="S156" s="9"/>
      <c r="T156" s="9"/>
    </row>
    <row r="157" spans="1:20" ht="15.75" thickBot="1" x14ac:dyDescent="0.25">
      <c r="A157" s="56" t="s">
        <v>224</v>
      </c>
      <c r="B157" s="56" t="s">
        <v>10</v>
      </c>
      <c r="C157" s="9"/>
      <c r="D157" s="9"/>
      <c r="E157" s="9"/>
      <c r="F157" s="9"/>
      <c r="G157" s="9"/>
      <c r="H157" s="148" t="s">
        <v>241</v>
      </c>
      <c r="I157" s="9"/>
      <c r="J157" s="9"/>
      <c r="K157" s="55"/>
      <c r="L157" s="55"/>
      <c r="M157" s="55"/>
      <c r="N157" s="55"/>
      <c r="O157" s="55"/>
      <c r="P157" s="55"/>
      <c r="Q157" s="55"/>
      <c r="R157" s="9"/>
      <c r="S157" s="9"/>
      <c r="T157" s="9"/>
    </row>
    <row r="158" spans="1:20" ht="15" x14ac:dyDescent="0.2">
      <c r="A158" s="17" t="s">
        <v>12</v>
      </c>
      <c r="B158" s="10"/>
      <c r="C158" s="10"/>
      <c r="D158" s="10"/>
      <c r="E158" s="40" t="s">
        <v>13</v>
      </c>
      <c r="F158" s="40" t="s">
        <v>14</v>
      </c>
      <c r="G158" s="40" t="s">
        <v>15</v>
      </c>
      <c r="H158" s="109" t="s">
        <v>16</v>
      </c>
      <c r="I158" s="9"/>
      <c r="J158" s="9"/>
      <c r="K158" s="55"/>
      <c r="L158" s="55"/>
      <c r="M158" s="55"/>
      <c r="N158" s="55"/>
      <c r="O158" s="55"/>
      <c r="P158" s="55"/>
      <c r="Q158" s="55"/>
      <c r="R158" s="9"/>
      <c r="S158" s="9"/>
      <c r="T158" s="9"/>
    </row>
    <row r="159" spans="1:20" ht="15" x14ac:dyDescent="0.2">
      <c r="A159" s="6"/>
      <c r="B159" s="14"/>
      <c r="C159" s="14"/>
      <c r="D159" s="14"/>
      <c r="E159" s="41" t="s">
        <v>17</v>
      </c>
      <c r="F159" s="41"/>
      <c r="G159" s="41"/>
      <c r="H159" s="42" t="s">
        <v>18</v>
      </c>
      <c r="I159" s="9"/>
      <c r="J159" s="9"/>
      <c r="K159" s="55"/>
      <c r="L159" s="55"/>
      <c r="M159" s="55"/>
      <c r="N159" s="55"/>
      <c r="O159" s="55"/>
      <c r="P159" s="55"/>
      <c r="Q159" s="55"/>
      <c r="R159" s="9"/>
      <c r="S159" s="9"/>
      <c r="T159" s="9"/>
    </row>
    <row r="160" spans="1:20" ht="15.75" thickBot="1" x14ac:dyDescent="0.25">
      <c r="A160" s="15"/>
      <c r="B160" s="16"/>
      <c r="C160" s="16"/>
      <c r="D160" s="16"/>
      <c r="E160" s="37" t="s">
        <v>19</v>
      </c>
      <c r="F160" s="37"/>
      <c r="G160" s="37"/>
      <c r="H160" s="38"/>
      <c r="I160" s="9"/>
      <c r="J160" s="9"/>
      <c r="K160" s="55"/>
      <c r="L160" s="55"/>
      <c r="M160" s="55"/>
      <c r="N160" s="55"/>
      <c r="O160" s="55"/>
      <c r="P160" s="55"/>
      <c r="Q160" s="55"/>
      <c r="R160" s="9"/>
      <c r="S160" s="9"/>
      <c r="T160" s="9"/>
    </row>
    <row r="161" spans="1:20" ht="15" x14ac:dyDescent="0.2">
      <c r="A161" s="10"/>
      <c r="B161" s="10"/>
      <c r="C161" s="10"/>
      <c r="D161" s="149"/>
      <c r="E161" s="48"/>
      <c r="F161" s="48"/>
      <c r="G161" s="48"/>
      <c r="H161" s="103"/>
      <c r="I161" s="9"/>
      <c r="J161" s="9"/>
      <c r="K161" s="55"/>
      <c r="L161" s="55"/>
      <c r="M161" s="55"/>
      <c r="N161" s="55"/>
      <c r="O161" s="55"/>
      <c r="P161" s="55"/>
      <c r="Q161" s="55"/>
      <c r="R161" s="9"/>
      <c r="S161" s="9"/>
      <c r="T161" s="9"/>
    </row>
    <row r="162" spans="1:20" ht="15" x14ac:dyDescent="0.2">
      <c r="A162" s="52" t="s">
        <v>20</v>
      </c>
      <c r="B162" s="3"/>
      <c r="C162" s="20"/>
      <c r="D162" s="39"/>
      <c r="E162" s="4">
        <v>0</v>
      </c>
      <c r="F162" s="4">
        <v>0</v>
      </c>
      <c r="G162" s="4">
        <v>0</v>
      </c>
      <c r="H162" s="21">
        <v>0</v>
      </c>
      <c r="I162" s="9"/>
      <c r="J162" s="9"/>
      <c r="K162" s="55"/>
      <c r="L162" s="55"/>
      <c r="M162" s="55"/>
      <c r="N162" s="55"/>
      <c r="O162" s="55"/>
      <c r="P162" s="55"/>
      <c r="Q162" s="55"/>
      <c r="R162" s="9"/>
      <c r="S162" s="9"/>
      <c r="T162" s="9"/>
    </row>
    <row r="163" spans="1:20" ht="15" x14ac:dyDescent="0.2">
      <c r="A163" s="227" t="s">
        <v>275</v>
      </c>
      <c r="B163" s="75"/>
      <c r="C163" s="120"/>
      <c r="D163" s="150"/>
      <c r="E163" s="178">
        <v>6269963889</v>
      </c>
      <c r="F163" s="178">
        <v>10660010195</v>
      </c>
      <c r="G163" s="178">
        <v>8565076173</v>
      </c>
      <c r="H163" s="178">
        <f>E163+F163-G163</f>
        <v>8364897911</v>
      </c>
      <c r="I163" s="9"/>
      <c r="J163" s="9"/>
      <c r="K163" s="55"/>
      <c r="L163" s="55"/>
      <c r="M163" s="55"/>
      <c r="N163" s="55"/>
      <c r="O163" s="55"/>
      <c r="P163" s="55"/>
      <c r="Q163" s="55"/>
      <c r="R163" s="9"/>
      <c r="S163" s="9"/>
      <c r="T163" s="9"/>
    </row>
    <row r="164" spans="1:20" ht="15" x14ac:dyDescent="0.2">
      <c r="A164" s="90" t="s">
        <v>208</v>
      </c>
      <c r="B164" s="20"/>
      <c r="C164" s="20"/>
      <c r="D164" s="39"/>
      <c r="E164" s="4">
        <v>1234304056</v>
      </c>
      <c r="F164" s="4">
        <v>657399548</v>
      </c>
      <c r="G164" s="4">
        <v>463783696</v>
      </c>
      <c r="H164" s="21">
        <f>E164+F164-G164</f>
        <v>1427919908</v>
      </c>
      <c r="I164" s="9"/>
      <c r="J164" s="9"/>
      <c r="K164" s="55"/>
      <c r="L164" s="55"/>
      <c r="M164" s="55"/>
      <c r="N164" s="55"/>
      <c r="O164" s="55"/>
      <c r="P164" s="55"/>
      <c r="Q164" s="55"/>
      <c r="R164" s="9"/>
      <c r="S164" s="9"/>
      <c r="T164" s="9"/>
    </row>
    <row r="165" spans="1:20" ht="15.75" thickBot="1" x14ac:dyDescent="0.25">
      <c r="A165" s="32" t="s">
        <v>24</v>
      </c>
      <c r="B165" s="75"/>
      <c r="C165" s="120"/>
      <c r="D165" s="150"/>
      <c r="E165" s="46">
        <v>270663128</v>
      </c>
      <c r="F165" s="4">
        <v>311436012</v>
      </c>
      <c r="G165" s="4">
        <v>240000000</v>
      </c>
      <c r="H165" s="21">
        <f>E165+F165-G165</f>
        <v>342099140</v>
      </c>
      <c r="I165" s="9"/>
      <c r="J165" s="9"/>
      <c r="K165" s="55"/>
      <c r="L165" s="55"/>
      <c r="M165" s="55"/>
      <c r="N165" s="55"/>
      <c r="O165" s="55"/>
      <c r="P165" s="55"/>
      <c r="Q165" s="55"/>
      <c r="R165" s="9"/>
      <c r="S165" s="9"/>
      <c r="T165" s="9"/>
    </row>
    <row r="166" spans="1:20" ht="15.75" thickBot="1" x14ac:dyDescent="0.25">
      <c r="A166" s="105" t="s">
        <v>26</v>
      </c>
      <c r="B166" s="123"/>
      <c r="C166" s="123"/>
      <c r="D166" s="127"/>
      <c r="E166" s="29">
        <f>SUM(E162:E165)</f>
        <v>7774931073</v>
      </c>
      <c r="F166" s="29">
        <f>SUM(F162:F165)</f>
        <v>11628845755</v>
      </c>
      <c r="G166" s="29">
        <f>SUM(G162:G165)</f>
        <v>9268859869</v>
      </c>
      <c r="H166" s="29">
        <f>SUM(H162:H165)</f>
        <v>10134916959</v>
      </c>
      <c r="I166" s="9"/>
      <c r="J166" s="9"/>
      <c r="K166" s="55"/>
      <c r="L166" s="55"/>
      <c r="M166" s="55"/>
      <c r="N166" s="55"/>
      <c r="O166" s="55"/>
      <c r="P166" s="55"/>
      <c r="Q166" s="55"/>
      <c r="R166" s="9"/>
      <c r="S166" s="9"/>
      <c r="T166" s="9"/>
    </row>
    <row r="167" spans="1:20" ht="15" x14ac:dyDescent="0.2">
      <c r="A167" s="55"/>
      <c r="B167" s="55"/>
      <c r="C167" s="55"/>
      <c r="D167" s="55" t="s">
        <v>205</v>
      </c>
      <c r="E167" s="71" t="s">
        <v>205</v>
      </c>
      <c r="F167" s="55"/>
      <c r="G167" s="128"/>
      <c r="H167" s="71"/>
      <c r="I167" s="9"/>
      <c r="J167" s="9"/>
      <c r="K167" s="55"/>
      <c r="L167" s="55"/>
      <c r="M167" s="55"/>
      <c r="N167" s="55"/>
      <c r="O167" s="55"/>
      <c r="P167" s="55"/>
      <c r="Q167" s="55"/>
      <c r="R167" s="9"/>
      <c r="S167" s="9"/>
      <c r="T167" s="9"/>
    </row>
    <row r="168" spans="1:20" ht="15" x14ac:dyDescent="0.2">
      <c r="A168" s="56" t="s">
        <v>256</v>
      </c>
      <c r="B168" s="56" t="s">
        <v>186</v>
      </c>
      <c r="C168" s="9"/>
      <c r="D168" s="9"/>
      <c r="E168" s="9"/>
      <c r="F168" s="9"/>
      <c r="G168" s="9"/>
      <c r="H168" s="9"/>
      <c r="I168" s="9"/>
      <c r="J168" s="9"/>
      <c r="K168" s="55"/>
      <c r="L168" s="55"/>
      <c r="M168" s="55"/>
      <c r="N168" s="55"/>
      <c r="O168" s="55"/>
      <c r="P168" s="55"/>
      <c r="Q168" s="55"/>
      <c r="R168" s="9"/>
      <c r="S168" s="9"/>
      <c r="T168" s="9"/>
    </row>
    <row r="169" spans="1:20" ht="15" x14ac:dyDescent="0.2">
      <c r="A169" s="56"/>
      <c r="B169" s="58" t="s">
        <v>252</v>
      </c>
      <c r="C169" s="9"/>
      <c r="D169" s="9"/>
      <c r="E169" s="9"/>
      <c r="F169" s="9"/>
      <c r="G169" s="9"/>
      <c r="H169" s="9"/>
      <c r="I169" s="9"/>
      <c r="J169" s="9"/>
      <c r="K169" s="55"/>
      <c r="L169" s="55"/>
      <c r="M169" s="55"/>
      <c r="N169" s="55"/>
      <c r="O169" s="55"/>
      <c r="P169" s="55"/>
      <c r="Q169" s="55"/>
      <c r="R169" s="9"/>
      <c r="S169" s="9"/>
      <c r="T169" s="9"/>
    </row>
    <row r="170" spans="1:20" ht="9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55"/>
      <c r="L170" s="55"/>
      <c r="M170" s="55"/>
      <c r="N170" s="55"/>
      <c r="O170" s="55"/>
      <c r="P170" s="55"/>
      <c r="Q170" s="55"/>
      <c r="R170" s="9"/>
      <c r="S170" s="9"/>
      <c r="T170" s="9"/>
    </row>
    <row r="171" spans="1:20" ht="15.75" thickBot="1" x14ac:dyDescent="0.25">
      <c r="A171" s="56" t="s">
        <v>27</v>
      </c>
      <c r="B171" s="56" t="s">
        <v>32</v>
      </c>
      <c r="C171" s="9"/>
      <c r="D171" s="9"/>
      <c r="E171" s="9"/>
      <c r="F171" s="9"/>
      <c r="G171" s="9"/>
      <c r="H171" s="148" t="s">
        <v>241</v>
      </c>
      <c r="I171" s="9"/>
      <c r="J171" s="9"/>
      <c r="K171" s="55"/>
      <c r="L171" s="55"/>
      <c r="M171" s="55"/>
      <c r="N171" s="55"/>
      <c r="O171" s="55"/>
      <c r="P171" s="55"/>
      <c r="Q171" s="55"/>
      <c r="R171" s="9"/>
      <c r="S171" s="9"/>
      <c r="T171" s="9"/>
    </row>
    <row r="172" spans="1:20" ht="15" x14ac:dyDescent="0.2">
      <c r="A172" s="244" t="s">
        <v>12</v>
      </c>
      <c r="B172" s="245"/>
      <c r="C172" s="11"/>
      <c r="D172" s="12" t="s">
        <v>33</v>
      </c>
      <c r="E172" s="12"/>
      <c r="F172" s="12"/>
      <c r="G172" s="12"/>
      <c r="H172" s="13"/>
      <c r="I172" s="9"/>
      <c r="J172" s="9"/>
      <c r="K172" s="55"/>
      <c r="L172" s="55"/>
      <c r="M172" s="55"/>
      <c r="N172" s="55"/>
      <c r="O172" s="55"/>
      <c r="P172" s="55"/>
      <c r="Q172" s="55"/>
      <c r="R172" s="9"/>
      <c r="S172" s="9"/>
      <c r="T172" s="9"/>
    </row>
    <row r="173" spans="1:20" ht="15" x14ac:dyDescent="0.2">
      <c r="A173" s="246"/>
      <c r="B173" s="247"/>
      <c r="C173" s="41"/>
      <c r="D173" s="41" t="s">
        <v>34</v>
      </c>
      <c r="E173" s="144" t="s">
        <v>253</v>
      </c>
      <c r="F173" s="41" t="s">
        <v>35</v>
      </c>
      <c r="G173" s="41" t="s">
        <v>36</v>
      </c>
      <c r="H173" s="42" t="s">
        <v>37</v>
      </c>
      <c r="I173" s="9"/>
      <c r="J173" s="9"/>
      <c r="K173" s="55"/>
      <c r="L173" s="55"/>
      <c r="M173" s="55"/>
      <c r="N173" s="55"/>
      <c r="O173" s="55"/>
      <c r="P173" s="55"/>
      <c r="Q173" s="55"/>
      <c r="R173" s="9"/>
      <c r="S173" s="9"/>
      <c r="T173" s="9"/>
    </row>
    <row r="174" spans="1:20" ht="15" x14ac:dyDescent="0.2">
      <c r="A174" s="246"/>
      <c r="B174" s="247"/>
      <c r="C174" s="41"/>
      <c r="D174" s="41"/>
      <c r="E174" s="41"/>
      <c r="F174" s="41"/>
      <c r="G174" s="41"/>
      <c r="H174" s="42"/>
      <c r="I174" s="9"/>
      <c r="J174" s="9"/>
      <c r="K174" s="55"/>
      <c r="L174" s="55"/>
      <c r="M174" s="55"/>
      <c r="N174" s="55"/>
      <c r="O174" s="55"/>
      <c r="P174" s="55"/>
      <c r="Q174" s="55"/>
      <c r="R174" s="9"/>
      <c r="S174" s="9"/>
      <c r="T174" s="9"/>
    </row>
    <row r="175" spans="1:20" ht="15" x14ac:dyDescent="0.2">
      <c r="A175" s="246"/>
      <c r="B175" s="247"/>
      <c r="C175" s="41" t="s">
        <v>40</v>
      </c>
      <c r="D175" s="41" t="s">
        <v>41</v>
      </c>
      <c r="E175" s="41" t="s">
        <v>42</v>
      </c>
      <c r="F175" s="41" t="s">
        <v>43</v>
      </c>
      <c r="G175" s="41"/>
      <c r="H175" s="42"/>
      <c r="I175" s="9"/>
      <c r="J175" s="9"/>
      <c r="K175" s="55" t="s">
        <v>205</v>
      </c>
      <c r="L175" s="55" t="s">
        <v>205</v>
      </c>
      <c r="M175" s="55"/>
      <c r="N175" s="55"/>
      <c r="O175" s="55"/>
      <c r="P175" s="55"/>
      <c r="Q175" s="55"/>
      <c r="R175" s="9"/>
      <c r="S175" s="9"/>
      <c r="T175" s="9"/>
    </row>
    <row r="176" spans="1:20" ht="15.75" thickBot="1" x14ac:dyDescent="0.25">
      <c r="A176" s="248"/>
      <c r="B176" s="249"/>
      <c r="C176" s="37" t="s">
        <v>46</v>
      </c>
      <c r="D176" s="37" t="s">
        <v>46</v>
      </c>
      <c r="E176" s="37"/>
      <c r="F176" s="37"/>
      <c r="G176" s="37"/>
      <c r="H176" s="38"/>
      <c r="I176" s="9"/>
      <c r="J176" s="9"/>
      <c r="K176" s="55"/>
      <c r="L176" s="55" t="s">
        <v>205</v>
      </c>
      <c r="M176" s="55"/>
      <c r="N176" s="55"/>
      <c r="O176" s="55"/>
      <c r="P176" s="55"/>
      <c r="Q176" s="55"/>
      <c r="R176" s="9"/>
      <c r="S176" s="9"/>
      <c r="T176" s="9"/>
    </row>
    <row r="177" spans="1:20" ht="15" x14ac:dyDescent="0.2">
      <c r="A177" s="87" t="s">
        <v>263</v>
      </c>
      <c r="B177" s="12"/>
      <c r="C177" s="101">
        <v>0</v>
      </c>
      <c r="D177" s="101">
        <v>0</v>
      </c>
      <c r="E177" s="101">
        <v>0</v>
      </c>
      <c r="F177" s="101">
        <v>0</v>
      </c>
      <c r="G177" s="101">
        <v>2374833313</v>
      </c>
      <c r="H177" s="142">
        <f>SUM(C177:G177)</f>
        <v>2374833313</v>
      </c>
      <c r="I177" s="9"/>
      <c r="J177" s="9"/>
      <c r="K177" s="55"/>
      <c r="L177" s="55" t="s">
        <v>205</v>
      </c>
      <c r="M177" s="55"/>
      <c r="N177" s="55"/>
      <c r="O177" s="55"/>
      <c r="P177" s="55"/>
      <c r="Q177" s="55"/>
      <c r="R177" s="9"/>
      <c r="S177" s="9"/>
      <c r="T177" s="9"/>
    </row>
    <row r="178" spans="1:20" ht="15" x14ac:dyDescent="0.2">
      <c r="A178" s="6" t="s">
        <v>49</v>
      </c>
      <c r="B178" s="14"/>
      <c r="C178" s="2"/>
      <c r="D178" s="2"/>
      <c r="E178" s="2"/>
      <c r="F178" s="2"/>
      <c r="G178" s="2"/>
      <c r="H178" s="23"/>
      <c r="I178" s="9"/>
      <c r="J178" s="9"/>
      <c r="K178" s="55"/>
      <c r="L178" s="55"/>
      <c r="M178" s="55"/>
      <c r="N178" s="55"/>
      <c r="O178" s="55"/>
      <c r="P178" s="55"/>
      <c r="Q178" s="55"/>
      <c r="R178" s="9"/>
      <c r="S178" s="9"/>
      <c r="T178" s="9"/>
    </row>
    <row r="179" spans="1:20" ht="15" x14ac:dyDescent="0.2">
      <c r="A179" s="19" t="s">
        <v>51</v>
      </c>
      <c r="B179" s="20"/>
      <c r="C179" s="5">
        <v>0</v>
      </c>
      <c r="D179" s="44">
        <f>522877960+(22602.29*6885.79)</f>
        <v>678512582.45910001</v>
      </c>
      <c r="E179" s="44">
        <v>1522877960</v>
      </c>
      <c r="F179" s="44">
        <v>3222877961</v>
      </c>
      <c r="G179" s="5">
        <v>0</v>
      </c>
      <c r="H179" s="21">
        <f>SUM(C179:G179)</f>
        <v>5424268503.4590998</v>
      </c>
      <c r="I179" s="9"/>
      <c r="J179" s="9"/>
      <c r="K179" s="55"/>
      <c r="L179" s="55"/>
      <c r="M179" s="55"/>
      <c r="N179" s="55"/>
      <c r="O179" s="55"/>
      <c r="P179" s="55"/>
      <c r="Q179" s="55"/>
      <c r="R179" s="9"/>
      <c r="S179" s="9"/>
      <c r="T179" s="9"/>
    </row>
    <row r="180" spans="1:20" ht="15" x14ac:dyDescent="0.2">
      <c r="A180" s="179" t="s">
        <v>53</v>
      </c>
      <c r="B180" s="180"/>
      <c r="C180" s="181"/>
      <c r="D180" s="33" t="s">
        <v>205</v>
      </c>
      <c r="E180" s="180"/>
      <c r="F180" s="22"/>
      <c r="G180" s="181"/>
      <c r="H180" s="182"/>
      <c r="I180" s="9"/>
      <c r="J180" s="9"/>
      <c r="K180" s="55"/>
      <c r="L180" s="55"/>
      <c r="M180" s="55"/>
      <c r="N180" s="55"/>
      <c r="O180" s="55"/>
      <c r="P180" s="55"/>
      <c r="Q180" s="55"/>
      <c r="R180" s="9"/>
      <c r="S180" s="9"/>
      <c r="T180" s="9"/>
    </row>
    <row r="181" spans="1:20" ht="15" x14ac:dyDescent="0.2">
      <c r="A181" s="19" t="s">
        <v>51</v>
      </c>
      <c r="B181" s="20"/>
      <c r="C181" s="5">
        <f>(182721576+39382131843)+(502635.57+1839930)*6885.79</f>
        <v>55695267995.250298</v>
      </c>
      <c r="D181" s="5">
        <f>69909092547+86384411552+(3142881+9102007)*6885.79</f>
        <v>240609231440.52002</v>
      </c>
      <c r="E181" s="5">
        <f>130555923811+(4237167.73)*6885.79</f>
        <v>159732170994.5567</v>
      </c>
      <c r="F181" s="44">
        <f>97518847097+(3290876)*6885.79-37005134</f>
        <v>120142123015.04001</v>
      </c>
      <c r="G181" s="5">
        <f>32785932231+(1732921)*6885.79</f>
        <v>44718462323.589996</v>
      </c>
      <c r="H181" s="21">
        <f>SUM(C181:G181)-1</f>
        <v>620897255767.95703</v>
      </c>
      <c r="I181" s="9"/>
      <c r="J181" s="9"/>
      <c r="K181" s="71"/>
      <c r="L181" s="55"/>
      <c r="M181" s="55"/>
      <c r="N181" s="55"/>
      <c r="O181" s="55"/>
      <c r="P181" s="55"/>
      <c r="Q181" s="55"/>
      <c r="R181" s="9"/>
      <c r="S181" s="9"/>
      <c r="T181" s="9"/>
    </row>
    <row r="182" spans="1:20" ht="15" x14ac:dyDescent="0.2">
      <c r="A182" s="19" t="s">
        <v>55</v>
      </c>
      <c r="B182" s="20"/>
      <c r="C182" s="3"/>
      <c r="D182" s="7"/>
      <c r="E182" s="20"/>
      <c r="F182" s="7"/>
      <c r="G182" s="26"/>
      <c r="H182" s="70"/>
      <c r="I182" s="9"/>
      <c r="J182" s="9"/>
      <c r="K182" s="71"/>
      <c r="L182" s="55"/>
      <c r="M182" s="55"/>
      <c r="N182" s="55"/>
      <c r="O182" s="55"/>
      <c r="P182" s="55"/>
      <c r="Q182" s="55"/>
      <c r="R182" s="9"/>
      <c r="S182" s="9"/>
      <c r="T182" s="9"/>
    </row>
    <row r="183" spans="1:20" ht="15" x14ac:dyDescent="0.2">
      <c r="A183" s="6" t="s">
        <v>51</v>
      </c>
      <c r="B183" s="14"/>
      <c r="C183" s="183">
        <f>2498577400+1952544459+(110819.96)*6885.79</f>
        <v>5214204831.3684006</v>
      </c>
      <c r="D183" s="184">
        <f>(2972180675+3050079148)+(744+580000)*6885.79</f>
        <v>10021141050.76</v>
      </c>
      <c r="E183" s="184">
        <f>23186689323+(618628.42*6885.79)</f>
        <v>27446434711.151802</v>
      </c>
      <c r="F183" s="184">
        <f>42539769179+(430711*6885.79)-1</f>
        <v>45505554674.690002</v>
      </c>
      <c r="G183" s="184">
        <f>41977750754+(1800000*6885.79)</f>
        <v>54372172754</v>
      </c>
      <c r="H183" s="74">
        <f>SUM(C183:G183)</f>
        <v>142559508021.97021</v>
      </c>
      <c r="I183" s="9"/>
      <c r="J183" s="9"/>
      <c r="K183" s="71"/>
      <c r="L183" s="55"/>
      <c r="M183" s="55"/>
      <c r="N183" s="55"/>
      <c r="O183" s="55"/>
      <c r="P183" s="55"/>
      <c r="Q183" s="55"/>
      <c r="R183" s="9"/>
      <c r="S183" s="9"/>
      <c r="T183" s="9"/>
    </row>
    <row r="184" spans="1:20" ht="15" x14ac:dyDescent="0.2">
      <c r="A184" s="6" t="s">
        <v>57</v>
      </c>
      <c r="B184" s="14"/>
      <c r="C184" s="2"/>
      <c r="D184" s="2"/>
      <c r="E184" s="2"/>
      <c r="F184" s="2"/>
      <c r="G184" s="2"/>
      <c r="H184" s="23"/>
      <c r="I184" s="9"/>
      <c r="J184" s="9"/>
      <c r="K184" s="71"/>
      <c r="L184" s="55"/>
      <c r="M184" s="55"/>
      <c r="N184" s="55"/>
      <c r="O184" s="55"/>
      <c r="P184" s="55"/>
      <c r="Q184" s="55"/>
      <c r="R184" s="9"/>
      <c r="S184" s="9"/>
      <c r="T184" s="9"/>
    </row>
    <row r="185" spans="1:20" ht="15.75" thickBot="1" x14ac:dyDescent="0.25">
      <c r="A185" s="15" t="s">
        <v>51</v>
      </c>
      <c r="B185" s="16"/>
      <c r="C185" s="24">
        <f>72734436588+13263449590+(6185117.7+354489)*6885.79</f>
        <v>131028244596.793</v>
      </c>
      <c r="D185" s="24">
        <f>(26357020381+34775675511)+(450138+910307.1)*6885.79</f>
        <v>70500435157.128998</v>
      </c>
      <c r="E185" s="24">
        <f>91407693944+(7535648.06)*6885.79</f>
        <v>143296583999.06738</v>
      </c>
      <c r="F185" s="24">
        <f>114139744668+(8260790)*6885.79+4001</f>
        <v>171021813843.10001</v>
      </c>
      <c r="G185" s="24">
        <f>15517672141+(400000*6885.78)</f>
        <v>18271984141</v>
      </c>
      <c r="H185" s="25">
        <f>SUM(C185:G185)</f>
        <v>534119061737.08936</v>
      </c>
      <c r="I185" s="9"/>
      <c r="J185" s="9"/>
      <c r="K185" s="71" t="s">
        <v>205</v>
      </c>
      <c r="L185" s="55"/>
      <c r="M185" s="55"/>
      <c r="N185" s="55"/>
      <c r="O185" s="55"/>
      <c r="P185" s="55"/>
      <c r="Q185" s="55"/>
      <c r="R185" s="9"/>
      <c r="S185" s="9"/>
      <c r="T185" s="9"/>
    </row>
    <row r="186" spans="1:20" ht="15.75" thickBot="1" x14ac:dyDescent="0.25">
      <c r="A186" s="27" t="s">
        <v>59</v>
      </c>
      <c r="B186" s="28"/>
      <c r="C186" s="29">
        <f>SUM(C182:C185)</f>
        <v>136242449428.16141</v>
      </c>
      <c r="D186" s="29">
        <f t="shared" ref="D186:G186" si="3">SUM(D182:D185)</f>
        <v>80521576207.888992</v>
      </c>
      <c r="E186" s="29">
        <f t="shared" si="3"/>
        <v>170743018710.21918</v>
      </c>
      <c r="F186" s="29">
        <f t="shared" si="3"/>
        <v>216527368517.79001</v>
      </c>
      <c r="G186" s="29">
        <f t="shared" si="3"/>
        <v>72644156895</v>
      </c>
      <c r="H186" s="30">
        <f>SUM(H182:H185)</f>
        <v>676678569759.05957</v>
      </c>
      <c r="I186" s="9"/>
      <c r="J186" s="9"/>
      <c r="K186" s="71" t="s">
        <v>205</v>
      </c>
      <c r="L186" s="55"/>
      <c r="M186" s="55"/>
      <c r="N186" s="55"/>
      <c r="O186" s="55"/>
      <c r="P186" s="55"/>
      <c r="Q186" s="55"/>
      <c r="R186" s="9"/>
      <c r="S186" s="9"/>
      <c r="T186" s="9"/>
    </row>
    <row r="187" spans="1:20" ht="15" x14ac:dyDescent="0.2">
      <c r="A187" s="35"/>
      <c r="B187" s="14"/>
      <c r="C187" s="34"/>
      <c r="D187" s="34"/>
      <c r="E187" s="34"/>
      <c r="F187" s="34"/>
      <c r="G187" s="34"/>
      <c r="H187" s="34"/>
      <c r="I187" s="9"/>
      <c r="J187" s="9"/>
      <c r="K187" s="55"/>
      <c r="L187" s="55"/>
      <c r="M187" s="55"/>
      <c r="N187" s="55"/>
      <c r="O187" s="55"/>
      <c r="P187" s="55"/>
      <c r="Q187" s="55"/>
      <c r="R187" s="9"/>
      <c r="S187" s="9"/>
      <c r="T187" s="9"/>
    </row>
    <row r="188" spans="1:20" ht="15" x14ac:dyDescent="0.2">
      <c r="A188" s="14"/>
      <c r="B188" s="14"/>
      <c r="C188" s="14"/>
      <c r="D188" s="34"/>
      <c r="E188" s="34"/>
      <c r="F188" s="34"/>
      <c r="G188" s="34"/>
      <c r="H188" s="14"/>
      <c r="I188" s="9"/>
      <c r="J188" s="9"/>
      <c r="K188" s="55"/>
      <c r="L188" s="55"/>
      <c r="M188" s="55"/>
      <c r="N188" s="55"/>
      <c r="O188" s="55"/>
      <c r="P188" s="55"/>
      <c r="Q188" s="55"/>
      <c r="R188" s="9"/>
      <c r="S188" s="9"/>
      <c r="T188" s="9"/>
    </row>
    <row r="189" spans="1:20" ht="15.75" thickBot="1" x14ac:dyDescent="0.25">
      <c r="A189" s="56" t="s">
        <v>29</v>
      </c>
      <c r="B189" s="56" t="s">
        <v>62</v>
      </c>
      <c r="C189" s="9"/>
      <c r="D189" s="9"/>
      <c r="E189" s="9"/>
      <c r="F189" s="9"/>
      <c r="G189" s="9"/>
      <c r="H189" s="148" t="s">
        <v>241</v>
      </c>
      <c r="I189" s="9"/>
      <c r="J189" s="9"/>
      <c r="K189" s="55"/>
      <c r="L189" s="55"/>
      <c r="M189" s="55"/>
      <c r="N189" s="55"/>
      <c r="O189" s="55"/>
      <c r="P189" s="55"/>
      <c r="Q189" s="55"/>
      <c r="R189" s="9"/>
      <c r="S189" s="9"/>
      <c r="T189" s="9"/>
    </row>
    <row r="190" spans="1:20" ht="15" x14ac:dyDescent="0.2">
      <c r="A190" s="218" t="s">
        <v>206</v>
      </c>
      <c r="B190" s="219"/>
      <c r="C190" s="219"/>
      <c r="D190" s="220"/>
      <c r="E190" s="221" t="s">
        <v>207</v>
      </c>
      <c r="F190" s="222"/>
      <c r="G190" s="222"/>
      <c r="H190" s="223"/>
      <c r="I190" s="9"/>
      <c r="J190" s="9"/>
      <c r="K190" s="55"/>
      <c r="L190" s="55"/>
      <c r="M190" s="55"/>
      <c r="N190" s="55"/>
      <c r="O190" s="55"/>
      <c r="P190" s="55"/>
      <c r="Q190" s="55"/>
      <c r="R190" s="9"/>
      <c r="S190" s="9"/>
      <c r="T190" s="9"/>
    </row>
    <row r="191" spans="1:20" ht="15.75" thickBot="1" x14ac:dyDescent="0.25">
      <c r="A191" s="168"/>
      <c r="B191" s="169"/>
      <c r="C191" s="169"/>
      <c r="D191" s="170"/>
      <c r="E191" s="37" t="s">
        <v>71</v>
      </c>
      <c r="F191" s="37" t="s">
        <v>72</v>
      </c>
      <c r="G191" s="37" t="s">
        <v>73</v>
      </c>
      <c r="H191" s="38" t="s">
        <v>72</v>
      </c>
      <c r="I191" s="9"/>
      <c r="J191" s="9"/>
      <c r="K191" s="55"/>
      <c r="L191" s="55"/>
      <c r="M191" s="55"/>
      <c r="N191" s="55"/>
      <c r="O191" s="55"/>
      <c r="P191" s="55"/>
      <c r="Q191" s="55"/>
      <c r="R191" s="9"/>
      <c r="S191" s="9"/>
      <c r="T191" s="9"/>
    </row>
    <row r="192" spans="1:20" ht="15" x14ac:dyDescent="0.2">
      <c r="A192" s="52" t="s">
        <v>77</v>
      </c>
      <c r="B192" s="3"/>
      <c r="C192" s="20"/>
      <c r="D192" s="39"/>
      <c r="E192" s="4">
        <v>108220673714</v>
      </c>
      <c r="F192" s="198">
        <f>E192*100/E196</f>
        <v>17.061132646951435</v>
      </c>
      <c r="G192" s="4">
        <v>8739501715</v>
      </c>
      <c r="H192" s="199">
        <f>G192*100/G196</f>
        <v>20.63665850300475</v>
      </c>
      <c r="I192" s="9"/>
      <c r="J192" s="9"/>
      <c r="K192" s="55"/>
      <c r="L192" s="55"/>
      <c r="M192" s="55"/>
      <c r="N192" s="55"/>
      <c r="O192" s="55"/>
      <c r="P192" s="55"/>
      <c r="Q192" s="55"/>
      <c r="R192" s="9"/>
      <c r="S192" s="9"/>
      <c r="T192" s="9"/>
    </row>
    <row r="193" spans="1:20" ht="15" x14ac:dyDescent="0.2">
      <c r="A193" s="52" t="s">
        <v>79</v>
      </c>
      <c r="B193" s="3"/>
      <c r="C193" s="20"/>
      <c r="D193" s="39"/>
      <c r="E193" s="4">
        <v>132087813879</v>
      </c>
      <c r="F193" s="198">
        <f>E193*100/E196</f>
        <v>20.823818927528247</v>
      </c>
      <c r="G193" s="4">
        <v>4984596223</v>
      </c>
      <c r="H193" s="199">
        <f>G193*100/G196</f>
        <v>11.770168756059146</v>
      </c>
      <c r="I193" s="9"/>
      <c r="J193" s="9"/>
      <c r="K193" s="55"/>
      <c r="L193" s="55"/>
      <c r="M193" s="55"/>
      <c r="N193" s="55"/>
      <c r="O193" s="55"/>
      <c r="P193" s="55"/>
      <c r="Q193" s="55"/>
      <c r="R193" s="9"/>
      <c r="S193" s="9"/>
      <c r="T193" s="9"/>
    </row>
    <row r="194" spans="1:20" ht="15" x14ac:dyDescent="0.2">
      <c r="A194" s="200" t="s">
        <v>81</v>
      </c>
      <c r="B194" s="3"/>
      <c r="C194" s="20"/>
      <c r="D194" s="39"/>
      <c r="E194" s="4">
        <v>55644023311</v>
      </c>
      <c r="F194" s="198">
        <f>E194*100/E196</f>
        <v>8.7723540257005048</v>
      </c>
      <c r="G194" s="4">
        <v>1838215003</v>
      </c>
      <c r="H194" s="199">
        <f>G194*100/G196</f>
        <v>4.3405924627146613</v>
      </c>
      <c r="I194" s="9"/>
      <c r="J194" s="9"/>
      <c r="K194" s="55"/>
      <c r="L194" s="55"/>
      <c r="M194" s="55"/>
      <c r="N194" s="55"/>
      <c r="O194" s="55"/>
      <c r="P194" s="55"/>
      <c r="Q194" s="55"/>
      <c r="R194" s="9"/>
      <c r="S194" s="9"/>
      <c r="T194" s="9"/>
    </row>
    <row r="195" spans="1:20" ht="15.75" thickBot="1" x14ac:dyDescent="0.25">
      <c r="A195" s="53" t="s">
        <v>82</v>
      </c>
      <c r="B195" s="20"/>
      <c r="C195" s="20"/>
      <c r="D195" s="39"/>
      <c r="E195" s="46">
        <f>C97-SUM(E192:E194)</f>
        <v>338358680231</v>
      </c>
      <c r="F195" s="198">
        <f>E195*100/E196</f>
        <v>53.342694399819813</v>
      </c>
      <c r="G195" s="46">
        <v>26787090253</v>
      </c>
      <c r="H195" s="199">
        <f>G195*100/G196</f>
        <v>63.252580280582748</v>
      </c>
      <c r="I195" s="9"/>
      <c r="J195" s="9"/>
      <c r="K195" s="55"/>
      <c r="L195" s="55"/>
      <c r="M195" s="55"/>
      <c r="N195" s="55"/>
      <c r="O195" s="55"/>
      <c r="P195" s="55"/>
      <c r="Q195" s="55"/>
      <c r="R195" s="9"/>
      <c r="S195" s="9"/>
      <c r="T195" s="9"/>
    </row>
    <row r="196" spans="1:20" ht="15.75" thickBot="1" x14ac:dyDescent="0.25">
      <c r="A196" s="201" t="s">
        <v>83</v>
      </c>
      <c r="B196" s="106"/>
      <c r="C196" s="123"/>
      <c r="D196" s="127"/>
      <c r="E196" s="202">
        <f>SUM(E192:E195)</f>
        <v>634311191135</v>
      </c>
      <c r="F196" s="203">
        <f>SUM(F192:F195)</f>
        <v>100</v>
      </c>
      <c r="G196" s="202">
        <f>SUM(G192:G195)-1</f>
        <v>42349403193</v>
      </c>
      <c r="H196" s="204">
        <f>SUM(H192:H195)</f>
        <v>100.0000000023613</v>
      </c>
      <c r="I196" s="9"/>
      <c r="J196" s="9"/>
      <c r="K196" s="55"/>
      <c r="L196" s="55"/>
      <c r="M196" s="55"/>
      <c r="N196" s="55"/>
      <c r="O196" s="55"/>
      <c r="P196" s="55"/>
      <c r="Q196" s="55"/>
      <c r="R196" s="9"/>
      <c r="S196" s="9"/>
      <c r="T196" s="9"/>
    </row>
    <row r="197" spans="1:20" ht="15" x14ac:dyDescent="0.2">
      <c r="A197" s="9"/>
      <c r="B197" s="9"/>
      <c r="C197" s="9"/>
      <c r="D197" s="61"/>
      <c r="E197" s="61"/>
      <c r="F197" s="61"/>
      <c r="G197" s="61"/>
      <c r="H197" s="14"/>
      <c r="I197" s="9"/>
      <c r="J197" s="9"/>
      <c r="K197" s="55"/>
      <c r="L197" s="55"/>
      <c r="M197" s="55"/>
      <c r="N197" s="55"/>
      <c r="O197" s="55"/>
      <c r="P197" s="55"/>
      <c r="Q197" s="55"/>
      <c r="R197" s="9"/>
      <c r="S197" s="9"/>
      <c r="T197" s="9"/>
    </row>
    <row r="198" spans="1:20" ht="15" x14ac:dyDescent="0.2">
      <c r="A198" s="9"/>
      <c r="B198" s="9"/>
      <c r="C198" s="9"/>
      <c r="D198" s="61"/>
      <c r="E198" s="9"/>
      <c r="F198" s="61"/>
      <c r="G198" s="9"/>
      <c r="H198" s="14"/>
      <c r="I198" s="9"/>
      <c r="J198" s="9"/>
      <c r="K198" s="55"/>
      <c r="L198" s="55"/>
      <c r="M198" s="55"/>
      <c r="N198" s="55"/>
      <c r="O198" s="55"/>
      <c r="P198" s="55"/>
      <c r="Q198" s="55"/>
      <c r="R198" s="9"/>
      <c r="S198" s="9"/>
      <c r="T198" s="9"/>
    </row>
    <row r="199" spans="1:20" ht="15.75" thickBot="1" x14ac:dyDescent="0.25">
      <c r="A199" s="59" t="s">
        <v>257</v>
      </c>
      <c r="B199" s="56" t="s">
        <v>84</v>
      </c>
      <c r="C199" s="9"/>
      <c r="D199" s="9"/>
      <c r="E199" s="9"/>
      <c r="F199" s="9"/>
      <c r="G199" s="9"/>
      <c r="H199" s="148" t="s">
        <v>241</v>
      </c>
      <c r="I199" s="9"/>
      <c r="J199" s="9"/>
      <c r="K199" s="55"/>
      <c r="L199" s="55"/>
      <c r="M199" s="55"/>
      <c r="N199" s="55"/>
      <c r="O199" s="55"/>
      <c r="P199" s="55"/>
      <c r="Q199" s="55"/>
      <c r="R199" s="9"/>
      <c r="S199" s="9"/>
      <c r="T199" s="9"/>
    </row>
    <row r="200" spans="1:20" ht="15" x14ac:dyDescent="0.2">
      <c r="A200" s="153" t="s">
        <v>12</v>
      </c>
      <c r="B200" s="154"/>
      <c r="C200" s="154"/>
      <c r="D200" s="154"/>
      <c r="E200" s="224"/>
      <c r="F200" s="111" t="s">
        <v>67</v>
      </c>
      <c r="G200" s="98" t="s">
        <v>66</v>
      </c>
      <c r="H200" s="111" t="s">
        <v>177</v>
      </c>
      <c r="I200" s="9"/>
      <c r="J200" s="9"/>
      <c r="K200" s="55"/>
      <c r="L200" s="55"/>
      <c r="M200" s="55"/>
      <c r="N200" s="55"/>
      <c r="O200" s="55"/>
      <c r="P200" s="55"/>
      <c r="Q200" s="55"/>
      <c r="R200" s="9"/>
      <c r="S200" s="9"/>
      <c r="T200" s="9"/>
    </row>
    <row r="201" spans="1:20" ht="15.75" thickBot="1" x14ac:dyDescent="0.25">
      <c r="A201" s="155"/>
      <c r="B201" s="156"/>
      <c r="C201" s="156"/>
      <c r="D201" s="156"/>
      <c r="E201" s="225"/>
      <c r="F201" s="112" t="s">
        <v>86</v>
      </c>
      <c r="G201" s="16"/>
      <c r="H201" s="112" t="s">
        <v>87</v>
      </c>
      <c r="I201" s="9"/>
      <c r="J201" s="9"/>
      <c r="K201" s="55"/>
      <c r="L201" s="55"/>
      <c r="M201" s="55"/>
      <c r="N201" s="55"/>
      <c r="O201" s="55"/>
      <c r="P201" s="55"/>
      <c r="Q201" s="55"/>
      <c r="R201" s="9"/>
      <c r="S201" s="9"/>
      <c r="T201" s="9"/>
    </row>
    <row r="202" spans="1:20" ht="15" x14ac:dyDescent="0.2">
      <c r="A202" s="205" t="s">
        <v>88</v>
      </c>
      <c r="B202" s="10"/>
      <c r="C202" s="10"/>
      <c r="D202" s="206"/>
      <c r="E202" s="206"/>
      <c r="F202" s="18"/>
      <c r="G202" s="18"/>
      <c r="H202" s="207"/>
      <c r="I202" s="9"/>
      <c r="J202" s="9"/>
      <c r="K202" s="55"/>
      <c r="L202" s="55"/>
      <c r="M202" s="55"/>
      <c r="N202" s="55"/>
      <c r="O202" s="55"/>
      <c r="P202" s="55"/>
      <c r="Q202" s="55"/>
      <c r="R202" s="9"/>
      <c r="S202" s="9"/>
      <c r="T202" s="9"/>
    </row>
    <row r="203" spans="1:20" ht="15" x14ac:dyDescent="0.2">
      <c r="A203" s="208" t="s">
        <v>89</v>
      </c>
      <c r="B203" s="14"/>
      <c r="C203" s="14"/>
      <c r="D203" s="34"/>
      <c r="E203" s="34"/>
      <c r="F203" s="2">
        <v>17902739062</v>
      </c>
      <c r="G203" s="2">
        <v>0</v>
      </c>
      <c r="H203" s="23">
        <f>F203-G203</f>
        <v>17902739062</v>
      </c>
      <c r="I203" s="9"/>
      <c r="J203" s="9"/>
      <c r="K203" s="55"/>
      <c r="L203" s="55"/>
      <c r="M203" s="55"/>
      <c r="N203" s="55"/>
      <c r="O203" s="55"/>
      <c r="P203" s="55"/>
      <c r="Q203" s="55"/>
      <c r="R203" s="9"/>
      <c r="S203" s="9"/>
      <c r="T203" s="9"/>
    </row>
    <row r="204" spans="1:20" ht="15" x14ac:dyDescent="0.2">
      <c r="A204" s="6" t="s">
        <v>90</v>
      </c>
      <c r="B204" s="14"/>
      <c r="C204" s="14"/>
      <c r="D204" s="34"/>
      <c r="E204" s="34"/>
      <c r="F204" s="2"/>
      <c r="G204" s="2"/>
      <c r="H204" s="23"/>
      <c r="I204" s="9"/>
      <c r="J204" s="9"/>
      <c r="K204" s="55"/>
      <c r="L204" s="55"/>
      <c r="M204" s="55"/>
      <c r="N204" s="55"/>
      <c r="O204" s="55"/>
      <c r="P204" s="55"/>
      <c r="Q204" s="55"/>
      <c r="R204" s="9"/>
      <c r="S204" s="9"/>
      <c r="T204" s="9"/>
    </row>
    <row r="205" spans="1:20" ht="15" x14ac:dyDescent="0.2">
      <c r="A205" s="6" t="s">
        <v>85</v>
      </c>
      <c r="B205" s="14"/>
      <c r="C205" s="14"/>
      <c r="D205" s="34"/>
      <c r="E205" s="34"/>
      <c r="F205" s="2"/>
      <c r="G205" s="2"/>
      <c r="H205" s="23"/>
      <c r="I205" s="9"/>
      <c r="J205" s="9"/>
      <c r="K205" s="55"/>
      <c r="L205" s="55"/>
      <c r="M205" s="55"/>
      <c r="N205" s="55"/>
      <c r="O205" s="55"/>
      <c r="P205" s="55"/>
      <c r="Q205" s="55"/>
      <c r="R205" s="9"/>
      <c r="S205" s="9"/>
      <c r="T205" s="9"/>
    </row>
    <row r="206" spans="1:20" ht="15.75" thickBot="1" x14ac:dyDescent="0.25">
      <c r="A206" s="15" t="s">
        <v>91</v>
      </c>
      <c r="B206" s="16"/>
      <c r="C206" s="16"/>
      <c r="D206" s="116"/>
      <c r="E206" s="116"/>
      <c r="F206" s="24">
        <v>853674444</v>
      </c>
      <c r="G206" s="24">
        <v>0</v>
      </c>
      <c r="H206" s="23">
        <f>F206-G206</f>
        <v>853674444</v>
      </c>
      <c r="I206" s="9"/>
      <c r="J206" s="9"/>
      <c r="K206" s="55"/>
      <c r="L206" s="55"/>
      <c r="M206" s="55"/>
      <c r="N206" s="55"/>
      <c r="O206" s="55"/>
      <c r="P206" s="55"/>
      <c r="Q206" s="55"/>
      <c r="R206" s="9"/>
      <c r="S206" s="9"/>
      <c r="T206" s="9"/>
    </row>
    <row r="207" spans="1:20" ht="15.75" thickBot="1" x14ac:dyDescent="0.25">
      <c r="A207" s="105" t="s">
        <v>26</v>
      </c>
      <c r="B207" s="123"/>
      <c r="C207" s="123"/>
      <c r="D207" s="124"/>
      <c r="E207" s="151"/>
      <c r="F207" s="29">
        <f>SUM(F202:F206)</f>
        <v>18756413506</v>
      </c>
      <c r="G207" s="29">
        <f>SUM(G202:G206)</f>
        <v>0</v>
      </c>
      <c r="H207" s="30">
        <f>SUM(H202:H206)</f>
        <v>18756413506</v>
      </c>
      <c r="I207" s="9"/>
      <c r="J207" s="9"/>
      <c r="K207" s="55"/>
      <c r="L207" s="55"/>
      <c r="M207" s="55"/>
      <c r="N207" s="55"/>
      <c r="O207" s="55"/>
      <c r="P207" s="55"/>
      <c r="Q207" s="55"/>
      <c r="R207" s="9"/>
      <c r="S207" s="9"/>
      <c r="T207" s="9"/>
    </row>
    <row r="208" spans="1:20" ht="15" x14ac:dyDescent="0.2">
      <c r="A208" s="9"/>
      <c r="G208" s="9"/>
      <c r="H208" s="9"/>
      <c r="I208" s="9"/>
      <c r="J208" s="9"/>
      <c r="K208" s="55"/>
      <c r="L208" s="55"/>
      <c r="M208" s="55"/>
      <c r="N208" s="55"/>
      <c r="O208" s="55"/>
      <c r="P208" s="55"/>
      <c r="Q208" s="55"/>
      <c r="R208" s="9"/>
      <c r="S208" s="9"/>
      <c r="T208" s="9"/>
    </row>
    <row r="209" spans="1:20" ht="15" x14ac:dyDescent="0.2">
      <c r="A209" s="9"/>
      <c r="G209" s="9"/>
      <c r="H209" s="9"/>
      <c r="I209" s="9"/>
      <c r="J209" s="9"/>
      <c r="K209" s="55"/>
      <c r="L209" s="55"/>
      <c r="M209" s="55"/>
      <c r="N209" s="55"/>
      <c r="O209" s="55"/>
      <c r="P209" s="55"/>
      <c r="Q209" s="55"/>
      <c r="R209" s="9"/>
      <c r="S209" s="9"/>
      <c r="T209" s="9"/>
    </row>
    <row r="210" spans="1:20" ht="15" x14ac:dyDescent="0.2">
      <c r="A210" s="56" t="s">
        <v>93</v>
      </c>
      <c r="B210" s="9"/>
      <c r="C210" s="9"/>
      <c r="D210" s="9"/>
      <c r="E210" s="9"/>
      <c r="F210" s="9"/>
      <c r="G210" s="9"/>
      <c r="H210" s="9"/>
      <c r="I210" s="9"/>
      <c r="J210" s="9"/>
      <c r="K210" s="55"/>
      <c r="L210" s="55"/>
      <c r="M210" s="55"/>
      <c r="N210" s="55"/>
      <c r="O210" s="55"/>
      <c r="P210" s="55"/>
      <c r="Q210" s="55"/>
      <c r="R210" s="9"/>
      <c r="S210" s="9"/>
      <c r="T210" s="9"/>
    </row>
    <row r="211" spans="1:20" ht="9" customHeight="1" x14ac:dyDescent="0.2">
      <c r="A211" s="56"/>
      <c r="B211" s="9"/>
      <c r="C211" s="9"/>
      <c r="D211" s="9"/>
      <c r="E211" s="9"/>
      <c r="F211" s="9"/>
      <c r="G211" s="9"/>
      <c r="H211" s="9"/>
      <c r="I211" s="9"/>
      <c r="J211" s="9"/>
      <c r="K211" s="55"/>
      <c r="L211" s="55"/>
      <c r="M211" s="55"/>
      <c r="N211" s="55"/>
      <c r="O211" s="55"/>
      <c r="P211" s="55"/>
      <c r="Q211" s="55"/>
      <c r="R211" s="9"/>
      <c r="S211" s="9"/>
      <c r="T211" s="9"/>
    </row>
    <row r="212" spans="1:20" ht="15.75" thickBot="1" x14ac:dyDescent="0.25">
      <c r="A212" s="56" t="s">
        <v>98</v>
      </c>
      <c r="B212" s="59" t="s">
        <v>99</v>
      </c>
      <c r="C212" s="9"/>
      <c r="D212" s="9"/>
      <c r="F212" s="9"/>
      <c r="G212" s="9"/>
      <c r="H212" s="148" t="s">
        <v>241</v>
      </c>
      <c r="I212" s="9"/>
      <c r="J212" s="9"/>
      <c r="K212" s="55"/>
      <c r="L212" s="55"/>
      <c r="M212" s="55"/>
      <c r="N212" s="55"/>
      <c r="O212" s="55"/>
      <c r="P212" s="55"/>
      <c r="Q212" s="55"/>
      <c r="R212" s="9"/>
      <c r="S212" s="9"/>
      <c r="T212" s="9"/>
    </row>
    <row r="213" spans="1:20" ht="15" x14ac:dyDescent="0.2">
      <c r="A213" s="153" t="s">
        <v>12</v>
      </c>
      <c r="B213" s="154"/>
      <c r="C213" s="154"/>
      <c r="D213" s="171"/>
      <c r="E213" s="129" t="s">
        <v>104</v>
      </c>
      <c r="F213" s="242" t="s">
        <v>212</v>
      </c>
      <c r="G213" s="243"/>
      <c r="H213" s="109" t="s">
        <v>105</v>
      </c>
      <c r="I213" s="9"/>
      <c r="J213" s="9"/>
      <c r="K213" s="55"/>
      <c r="L213" s="55"/>
      <c r="M213" s="55"/>
      <c r="N213" s="55"/>
      <c r="O213" s="55"/>
      <c r="P213" s="55"/>
      <c r="Q213" s="55"/>
      <c r="R213" s="9"/>
      <c r="S213" s="9"/>
      <c r="T213" s="9"/>
    </row>
    <row r="214" spans="1:20" ht="15.75" thickBot="1" x14ac:dyDescent="0.25">
      <c r="A214" s="155"/>
      <c r="B214" s="156"/>
      <c r="C214" s="156"/>
      <c r="D214" s="172"/>
      <c r="E214" s="130" t="s">
        <v>108</v>
      </c>
      <c r="F214" s="131" t="s">
        <v>14</v>
      </c>
      <c r="G214" s="131" t="s">
        <v>109</v>
      </c>
      <c r="H214" s="38" t="s">
        <v>110</v>
      </c>
      <c r="I214" s="9"/>
      <c r="J214" s="9"/>
      <c r="K214" s="55"/>
      <c r="L214" s="55"/>
      <c r="M214" s="55"/>
      <c r="N214" s="55"/>
      <c r="O214" s="55"/>
      <c r="P214" s="55"/>
      <c r="Q214" s="55"/>
      <c r="R214" s="9"/>
      <c r="S214" s="9"/>
      <c r="T214" s="9"/>
    </row>
    <row r="215" spans="1:20" ht="15" x14ac:dyDescent="0.2">
      <c r="A215" s="17"/>
      <c r="B215" s="14"/>
      <c r="C215" s="14"/>
      <c r="D215" s="136"/>
      <c r="E215" s="118"/>
      <c r="F215" s="118"/>
      <c r="G215" s="118"/>
      <c r="H215" s="185"/>
      <c r="I215" s="9"/>
      <c r="J215" s="9"/>
      <c r="K215" s="55"/>
      <c r="L215" s="55"/>
      <c r="M215" s="55"/>
      <c r="N215" s="55"/>
      <c r="O215" s="55"/>
      <c r="P215" s="55"/>
      <c r="Q215" s="55"/>
      <c r="R215" s="9"/>
      <c r="S215" s="9"/>
      <c r="T215" s="9"/>
    </row>
    <row r="216" spans="1:20" ht="15" x14ac:dyDescent="0.2">
      <c r="A216" s="19" t="s">
        <v>111</v>
      </c>
      <c r="B216" s="20"/>
      <c r="C216" s="20"/>
      <c r="D216" s="50"/>
      <c r="E216" s="4">
        <v>50600000000</v>
      </c>
      <c r="F216" s="4">
        <v>0</v>
      </c>
      <c r="G216" s="4">
        <v>0</v>
      </c>
      <c r="H216" s="21">
        <f t="shared" ref="H216:H221" si="4">E216+F216-G216</f>
        <v>50600000000</v>
      </c>
      <c r="I216" s="9"/>
      <c r="J216" s="9"/>
      <c r="K216" s="55"/>
      <c r="L216" s="55"/>
      <c r="M216" s="55"/>
      <c r="N216" s="55"/>
      <c r="O216" s="55"/>
      <c r="P216" s="55"/>
      <c r="Q216" s="55"/>
      <c r="R216" s="9"/>
      <c r="S216" s="9"/>
      <c r="T216" s="9"/>
    </row>
    <row r="217" spans="1:20" ht="15" x14ac:dyDescent="0.2">
      <c r="A217" s="19" t="s">
        <v>112</v>
      </c>
      <c r="B217" s="20"/>
      <c r="C217" s="20"/>
      <c r="D217" s="50"/>
      <c r="E217" s="4">
        <v>0</v>
      </c>
      <c r="F217" s="4">
        <v>0</v>
      </c>
      <c r="G217" s="4">
        <v>0</v>
      </c>
      <c r="H217" s="21">
        <f t="shared" si="4"/>
        <v>0</v>
      </c>
      <c r="I217" s="9"/>
      <c r="J217" s="9"/>
      <c r="K217" s="55"/>
      <c r="L217" s="55"/>
      <c r="M217" s="55"/>
      <c r="N217" s="55"/>
      <c r="O217" s="55"/>
      <c r="P217" s="55"/>
      <c r="Q217" s="55"/>
      <c r="R217" s="9"/>
      <c r="S217" s="9"/>
      <c r="T217" s="9"/>
    </row>
    <row r="218" spans="1:20" ht="15" x14ac:dyDescent="0.2">
      <c r="A218" s="19" t="s">
        <v>113</v>
      </c>
      <c r="B218" s="20"/>
      <c r="C218" s="20"/>
      <c r="D218" s="50"/>
      <c r="E218" s="4">
        <v>3332870256</v>
      </c>
      <c r="F218" s="4">
        <v>0</v>
      </c>
      <c r="G218" s="4">
        <v>0</v>
      </c>
      <c r="H218" s="21">
        <f t="shared" si="4"/>
        <v>3332870256</v>
      </c>
      <c r="I218" s="9"/>
      <c r="J218" s="9"/>
      <c r="K218" s="55"/>
      <c r="L218" s="55"/>
      <c r="M218" s="55"/>
      <c r="N218" s="55"/>
      <c r="O218" s="55"/>
      <c r="P218" s="55"/>
      <c r="Q218" s="55"/>
      <c r="R218" s="9"/>
      <c r="S218" s="9"/>
      <c r="T218" s="9"/>
    </row>
    <row r="219" spans="1:20" ht="15" x14ac:dyDescent="0.2">
      <c r="A219" s="19" t="s">
        <v>114</v>
      </c>
      <c r="B219" s="20"/>
      <c r="C219" s="20"/>
      <c r="D219" s="50"/>
      <c r="E219" s="4">
        <v>15177788635</v>
      </c>
      <c r="F219" s="4">
        <v>0</v>
      </c>
      <c r="G219" s="4">
        <v>0</v>
      </c>
      <c r="H219" s="21">
        <f t="shared" si="4"/>
        <v>15177788635</v>
      </c>
      <c r="I219" s="9"/>
      <c r="J219" s="9"/>
      <c r="K219" s="55"/>
      <c r="L219" s="55"/>
      <c r="M219" s="55"/>
      <c r="N219" s="55"/>
      <c r="O219" s="55"/>
      <c r="P219" s="55"/>
      <c r="Q219" s="55"/>
      <c r="R219" s="9"/>
      <c r="S219" s="9"/>
      <c r="T219" s="9"/>
    </row>
    <row r="220" spans="1:20" ht="15" x14ac:dyDescent="0.2">
      <c r="A220" s="19" t="s">
        <v>115</v>
      </c>
      <c r="B220" s="20"/>
      <c r="C220" s="20"/>
      <c r="D220" s="137"/>
      <c r="E220" s="4">
        <v>10914153968</v>
      </c>
      <c r="F220" s="4">
        <f>8783957842-555</f>
        <v>8783957287</v>
      </c>
      <c r="G220" s="4">
        <v>0</v>
      </c>
      <c r="H220" s="21">
        <f t="shared" si="4"/>
        <v>19698111255</v>
      </c>
      <c r="I220" s="9"/>
      <c r="J220" s="9"/>
      <c r="K220" s="55"/>
      <c r="L220" s="55"/>
      <c r="M220" s="55"/>
      <c r="N220" s="55"/>
      <c r="O220" s="55"/>
      <c r="P220" s="55"/>
      <c r="Q220" s="55"/>
      <c r="R220" s="9"/>
      <c r="S220" s="9"/>
      <c r="T220" s="9"/>
    </row>
    <row r="221" spans="1:20" ht="15.75" thickBot="1" x14ac:dyDescent="0.25">
      <c r="A221" s="15" t="s">
        <v>116</v>
      </c>
      <c r="B221" s="16"/>
      <c r="C221" s="16"/>
      <c r="D221" s="152"/>
      <c r="E221" s="132">
        <v>9027361380</v>
      </c>
      <c r="F221" s="132">
        <v>15978013982</v>
      </c>
      <c r="G221" s="116">
        <v>9027361380</v>
      </c>
      <c r="H221" s="25">
        <f t="shared" si="4"/>
        <v>15978013982</v>
      </c>
      <c r="I221" s="9"/>
      <c r="J221" s="9"/>
      <c r="K221" s="55"/>
      <c r="L221" s="55"/>
      <c r="M221" s="55"/>
      <c r="N221" s="55"/>
      <c r="O221" s="55"/>
      <c r="P221" s="55"/>
      <c r="Q221" s="55"/>
      <c r="R221" s="9"/>
      <c r="S221" s="9"/>
      <c r="T221" s="9"/>
    </row>
    <row r="222" spans="1:20" ht="15.75" thickBot="1" x14ac:dyDescent="0.25">
      <c r="A222" s="105" t="s">
        <v>26</v>
      </c>
      <c r="B222" s="123"/>
      <c r="C222" s="123"/>
      <c r="D222" s="151"/>
      <c r="E222" s="29">
        <f>SUM(E216:E221)</f>
        <v>89052174239</v>
      </c>
      <c r="F222" s="29">
        <f>SUM(F216:F221)</f>
        <v>24761971269</v>
      </c>
      <c r="G222" s="29">
        <f>SUM(G216:G221)</f>
        <v>9027361380</v>
      </c>
      <c r="H222" s="30">
        <f>SUM(H216:H221)</f>
        <v>104786784128</v>
      </c>
      <c r="I222" s="9"/>
      <c r="J222" s="9"/>
      <c r="K222" s="55"/>
      <c r="L222" s="55"/>
      <c r="M222" s="55"/>
      <c r="N222" s="55"/>
      <c r="O222" s="55"/>
      <c r="P222" s="55"/>
      <c r="Q222" s="55"/>
      <c r="R222" s="9"/>
      <c r="S222" s="9"/>
      <c r="T222" s="9"/>
    </row>
    <row r="223" spans="1:20" ht="15" x14ac:dyDescent="0.2">
      <c r="A223" s="55"/>
      <c r="B223" s="55"/>
      <c r="C223" s="55"/>
      <c r="D223" s="55"/>
      <c r="E223" s="55"/>
      <c r="F223" s="55"/>
      <c r="G223" s="55"/>
      <c r="H223" s="9"/>
      <c r="I223" s="9"/>
      <c r="J223" s="9"/>
      <c r="K223" s="55"/>
      <c r="L223" s="55"/>
      <c r="M223" s="55"/>
      <c r="N223" s="55"/>
      <c r="O223" s="55"/>
      <c r="P223" s="55"/>
      <c r="Q223" s="55"/>
      <c r="R223" s="9"/>
      <c r="S223" s="9"/>
      <c r="T223" s="9"/>
    </row>
    <row r="224" spans="1:20" ht="15" x14ac:dyDescent="0.2">
      <c r="A224" s="55"/>
      <c r="B224" s="55"/>
      <c r="C224" s="55"/>
      <c r="D224" s="55"/>
      <c r="E224" s="55" t="s">
        <v>205</v>
      </c>
      <c r="F224" s="55"/>
      <c r="G224" s="55"/>
      <c r="H224" s="9"/>
      <c r="I224" s="9"/>
      <c r="J224" s="9"/>
      <c r="K224" s="55"/>
      <c r="L224" s="55"/>
      <c r="M224" s="55"/>
      <c r="N224" s="55"/>
      <c r="O224" s="55"/>
      <c r="P224" s="55"/>
      <c r="Q224" s="55"/>
      <c r="R224" s="9"/>
      <c r="S224" s="9"/>
      <c r="T224" s="9"/>
    </row>
    <row r="225" spans="1:20" ht="15" x14ac:dyDescent="0.2">
      <c r="A225" s="55"/>
      <c r="B225" s="55"/>
      <c r="C225" s="55"/>
      <c r="D225" s="55"/>
      <c r="E225" s="55"/>
      <c r="F225" s="55"/>
      <c r="G225" s="55"/>
      <c r="H225" s="9"/>
      <c r="I225" s="9"/>
      <c r="J225" s="9"/>
      <c r="K225" s="55"/>
      <c r="L225" s="55"/>
      <c r="M225" s="55"/>
      <c r="N225" s="55"/>
      <c r="O225" s="55"/>
      <c r="P225" s="55"/>
      <c r="Q225" s="55"/>
      <c r="R225" s="9"/>
      <c r="S225" s="9"/>
      <c r="T225" s="9"/>
    </row>
    <row r="226" spans="1:20" ht="15" x14ac:dyDescent="0.2">
      <c r="A226" s="56" t="s">
        <v>120</v>
      </c>
      <c r="B226" s="9"/>
      <c r="C226" s="9"/>
      <c r="D226" s="9"/>
      <c r="E226" s="55"/>
      <c r="F226" s="55"/>
      <c r="G226" s="55"/>
      <c r="H226" s="9"/>
      <c r="I226" s="9"/>
      <c r="J226" s="9"/>
      <c r="K226" s="55"/>
      <c r="L226" s="55"/>
      <c r="M226" s="55"/>
      <c r="N226" s="55"/>
      <c r="O226" s="55"/>
      <c r="P226" s="55"/>
      <c r="Q226" s="55"/>
      <c r="R226" s="9"/>
      <c r="S226" s="9"/>
      <c r="T226" s="9"/>
    </row>
    <row r="227" spans="1:20" ht="9" customHeight="1" x14ac:dyDescent="0.2">
      <c r="A227" s="56"/>
      <c r="B227" s="9"/>
      <c r="C227" s="9"/>
      <c r="D227" s="9"/>
      <c r="E227" s="55"/>
      <c r="F227" s="55"/>
      <c r="G227" s="55"/>
      <c r="H227" s="9"/>
      <c r="I227" s="9"/>
      <c r="J227" s="9"/>
      <c r="K227" s="55"/>
      <c r="L227" s="55"/>
      <c r="M227" s="55"/>
      <c r="N227" s="55"/>
      <c r="O227" s="55"/>
      <c r="P227" s="55"/>
      <c r="Q227" s="55"/>
      <c r="R227" s="9"/>
      <c r="S227" s="9"/>
      <c r="T227" s="9"/>
    </row>
    <row r="228" spans="1:20" ht="15.75" thickBot="1" x14ac:dyDescent="0.25">
      <c r="A228" s="56" t="s">
        <v>122</v>
      </c>
      <c r="B228" s="56" t="s">
        <v>123</v>
      </c>
      <c r="C228" s="9"/>
      <c r="E228" s="55"/>
      <c r="F228" s="55"/>
      <c r="G228" s="55"/>
      <c r="H228" s="148" t="s">
        <v>241</v>
      </c>
      <c r="I228" s="9"/>
      <c r="J228" s="9"/>
      <c r="K228" s="55"/>
      <c r="L228" s="55"/>
      <c r="M228" s="55"/>
      <c r="N228" s="55"/>
      <c r="O228" s="55"/>
      <c r="P228" s="55"/>
      <c r="Q228" s="55"/>
      <c r="R228" s="9"/>
      <c r="S228" s="9"/>
      <c r="T228" s="9"/>
    </row>
    <row r="229" spans="1:20" ht="15.75" thickBot="1" x14ac:dyDescent="0.25">
      <c r="A229" s="9"/>
      <c r="B229" s="133" t="s">
        <v>124</v>
      </c>
      <c r="C229" s="134"/>
      <c r="D229" s="134"/>
      <c r="E229" s="134"/>
      <c r="F229" s="134"/>
      <c r="G229" s="158"/>
      <c r="H229" s="135" t="s">
        <v>64</v>
      </c>
      <c r="I229" s="9"/>
      <c r="J229" s="9"/>
      <c r="K229" s="55"/>
      <c r="L229" s="55"/>
      <c r="M229" s="55"/>
      <c r="N229" s="55"/>
      <c r="O229" s="55"/>
      <c r="P229" s="55"/>
      <c r="Q229" s="55"/>
      <c r="R229" s="9"/>
      <c r="S229" s="9"/>
      <c r="T229" s="9"/>
    </row>
    <row r="230" spans="1:20" ht="15" x14ac:dyDescent="0.2">
      <c r="A230" s="9"/>
      <c r="B230" s="159" t="s">
        <v>126</v>
      </c>
      <c r="C230" s="3"/>
      <c r="D230" s="20"/>
      <c r="E230" s="20"/>
      <c r="F230" s="20"/>
      <c r="G230" s="39"/>
      <c r="H230" s="21">
        <v>0</v>
      </c>
      <c r="I230" s="9"/>
      <c r="J230" s="9"/>
      <c r="K230" s="55"/>
      <c r="L230" s="55"/>
      <c r="M230" s="55"/>
      <c r="N230" s="55"/>
      <c r="O230" s="55"/>
      <c r="P230" s="55"/>
      <c r="Q230" s="55"/>
      <c r="R230" s="9"/>
      <c r="S230" s="9"/>
      <c r="T230" s="9"/>
    </row>
    <row r="231" spans="1:20" ht="15" x14ac:dyDescent="0.2">
      <c r="A231" s="9"/>
      <c r="B231" s="52" t="s">
        <v>128</v>
      </c>
      <c r="C231" s="3"/>
      <c r="D231" s="20"/>
      <c r="E231" s="20"/>
      <c r="F231" s="20"/>
      <c r="G231" s="39"/>
      <c r="H231" s="21">
        <v>8693503479</v>
      </c>
      <c r="I231" s="9"/>
      <c r="J231" s="9"/>
      <c r="K231" s="55"/>
      <c r="L231" s="55"/>
      <c r="M231" s="55"/>
      <c r="N231" s="55"/>
      <c r="O231" s="55"/>
      <c r="P231" s="55"/>
      <c r="Q231" s="55"/>
      <c r="R231" s="9"/>
      <c r="S231" s="9"/>
      <c r="T231" s="9"/>
    </row>
    <row r="232" spans="1:20" ht="15.75" thickBot="1" x14ac:dyDescent="0.25">
      <c r="A232" s="9"/>
      <c r="B232" s="52" t="s">
        <v>129</v>
      </c>
      <c r="C232" s="3"/>
      <c r="D232" s="20"/>
      <c r="E232" s="20"/>
      <c r="F232" s="20"/>
      <c r="G232" s="39"/>
      <c r="H232" s="21">
        <v>0</v>
      </c>
      <c r="I232" s="9"/>
      <c r="J232" s="9"/>
      <c r="K232" s="55"/>
      <c r="L232" s="55"/>
      <c r="M232" s="55"/>
      <c r="N232" s="55"/>
      <c r="O232" s="55"/>
      <c r="P232" s="55"/>
      <c r="Q232" s="55"/>
      <c r="R232" s="9"/>
      <c r="S232" s="9"/>
      <c r="T232" s="9"/>
    </row>
    <row r="233" spans="1:20" ht="15.75" thickBot="1" x14ac:dyDescent="0.25">
      <c r="A233" s="9"/>
      <c r="B233" s="105" t="s">
        <v>26</v>
      </c>
      <c r="C233" s="123"/>
      <c r="D233" s="123"/>
      <c r="E233" s="123"/>
      <c r="F233" s="123"/>
      <c r="G233" s="127"/>
      <c r="H233" s="30">
        <f>SUM(H230:H232)</f>
        <v>8693503479</v>
      </c>
      <c r="I233" s="9"/>
      <c r="J233" s="9"/>
      <c r="K233" s="55"/>
      <c r="L233" s="55"/>
      <c r="M233" s="55"/>
      <c r="N233" s="55"/>
      <c r="O233" s="55"/>
      <c r="P233" s="55"/>
      <c r="Q233" s="55"/>
      <c r="R233" s="9"/>
      <c r="S233" s="9"/>
      <c r="T233" s="9"/>
    </row>
    <row r="234" spans="1:20" ht="15" x14ac:dyDescent="0.2">
      <c r="A234" s="9"/>
      <c r="B234" s="55"/>
      <c r="C234" s="55"/>
      <c r="D234" s="55"/>
      <c r="E234" s="55"/>
      <c r="F234" s="55"/>
      <c r="G234" s="55"/>
      <c r="H234" s="9"/>
      <c r="I234" s="9"/>
      <c r="J234" s="9"/>
      <c r="K234" s="55"/>
      <c r="L234" s="55"/>
      <c r="M234" s="55"/>
      <c r="N234" s="55"/>
      <c r="O234" s="55"/>
      <c r="P234" s="55"/>
      <c r="Q234" s="55"/>
      <c r="R234" s="9"/>
      <c r="S234" s="9"/>
      <c r="T234" s="9"/>
    </row>
    <row r="235" spans="1:20" ht="15" x14ac:dyDescent="0.2">
      <c r="A235" s="55"/>
      <c r="B235" s="55"/>
      <c r="C235" s="55"/>
      <c r="D235" s="55"/>
      <c r="E235" s="55"/>
      <c r="F235" s="55"/>
      <c r="G235" s="55"/>
      <c r="H235" s="61"/>
      <c r="I235" s="9"/>
      <c r="J235" s="9"/>
      <c r="K235" s="55"/>
      <c r="L235" s="55"/>
      <c r="M235" s="55"/>
      <c r="N235" s="55"/>
      <c r="O235" s="55"/>
      <c r="P235" s="55"/>
      <c r="Q235" s="55"/>
      <c r="R235" s="9"/>
      <c r="S235" s="9"/>
      <c r="T235" s="9"/>
    </row>
    <row r="236" spans="1:20" ht="15" x14ac:dyDescent="0.2">
      <c r="A236" s="56" t="s">
        <v>132</v>
      </c>
      <c r="B236" s="56"/>
      <c r="C236" s="56"/>
      <c r="D236" s="56"/>
      <c r="E236" s="9"/>
      <c r="F236" s="9"/>
      <c r="G236" s="9"/>
      <c r="H236" s="55"/>
      <c r="I236" s="9"/>
      <c r="J236" s="9"/>
      <c r="K236" s="55"/>
      <c r="L236" s="55"/>
      <c r="M236" s="55"/>
      <c r="N236" s="55"/>
      <c r="O236" s="55"/>
      <c r="P236" s="55"/>
      <c r="Q236" s="55"/>
      <c r="R236" s="9"/>
      <c r="S236" s="9"/>
      <c r="T236" s="9"/>
    </row>
    <row r="237" spans="1:20" ht="9" customHeight="1" x14ac:dyDescent="0.2">
      <c r="A237" s="56"/>
      <c r="B237" s="56"/>
      <c r="C237" s="56"/>
      <c r="D237" s="56"/>
      <c r="E237" s="9"/>
      <c r="F237" s="9"/>
      <c r="G237" s="9"/>
      <c r="H237" s="55"/>
      <c r="I237" s="9"/>
      <c r="J237" s="9"/>
      <c r="K237" s="55"/>
      <c r="L237" s="55"/>
      <c r="M237" s="55"/>
      <c r="N237" s="55"/>
      <c r="O237" s="55"/>
      <c r="P237" s="55"/>
      <c r="Q237" s="55"/>
      <c r="R237" s="9"/>
      <c r="S237" s="9"/>
      <c r="T237" s="9"/>
    </row>
    <row r="238" spans="1:20" ht="15" x14ac:dyDescent="0.2">
      <c r="A238" s="56" t="s">
        <v>134</v>
      </c>
      <c r="B238" s="9"/>
      <c r="C238" s="9"/>
      <c r="D238" s="9"/>
      <c r="E238" s="9"/>
      <c r="F238" s="9"/>
      <c r="G238" s="9"/>
      <c r="H238" s="55"/>
      <c r="I238" s="9"/>
      <c r="J238" s="9"/>
      <c r="K238" s="55"/>
      <c r="L238" s="55"/>
      <c r="M238" s="55"/>
      <c r="N238" s="55"/>
      <c r="O238" s="55"/>
      <c r="P238" s="55"/>
      <c r="Q238" s="55"/>
      <c r="R238" s="9"/>
      <c r="S238" s="9"/>
      <c r="T238" s="9"/>
    </row>
    <row r="239" spans="1:20" ht="15" x14ac:dyDescent="0.2">
      <c r="A239" s="9"/>
      <c r="B239" s="9" t="s">
        <v>136</v>
      </c>
      <c r="C239" s="9"/>
      <c r="D239" s="9"/>
      <c r="E239" s="9"/>
      <c r="F239" s="9"/>
      <c r="G239" s="9"/>
      <c r="H239" s="55"/>
      <c r="I239" s="9"/>
      <c r="J239" s="9"/>
      <c r="K239" s="55"/>
      <c r="L239" s="55"/>
      <c r="M239" s="55"/>
      <c r="N239" s="55"/>
      <c r="O239" s="55"/>
      <c r="P239" s="55"/>
      <c r="Q239" s="55"/>
      <c r="R239" s="9"/>
      <c r="S239" s="9"/>
      <c r="T239" s="9"/>
    </row>
    <row r="240" spans="1:20" ht="15" x14ac:dyDescent="0.2">
      <c r="A240" s="9"/>
      <c r="B240" s="9" t="s">
        <v>137</v>
      </c>
      <c r="C240" s="9"/>
      <c r="D240" s="9"/>
      <c r="E240" s="9"/>
      <c r="F240" s="9"/>
      <c r="G240" s="9"/>
      <c r="H240" s="55"/>
      <c r="I240" s="9"/>
      <c r="J240" s="9"/>
      <c r="K240" s="55"/>
      <c r="L240" s="55"/>
      <c r="M240" s="55"/>
      <c r="N240" s="55"/>
      <c r="O240" s="55"/>
      <c r="P240" s="55"/>
      <c r="Q240" s="55"/>
      <c r="R240" s="9"/>
      <c r="S240" s="9"/>
      <c r="T240" s="9"/>
    </row>
    <row r="241" spans="1:20" ht="15" x14ac:dyDescent="0.2">
      <c r="A241" s="9"/>
      <c r="B241" s="9" t="s">
        <v>138</v>
      </c>
      <c r="C241" s="9"/>
      <c r="D241" s="9"/>
      <c r="E241" s="9"/>
      <c r="F241" s="9"/>
      <c r="G241" s="9"/>
      <c r="H241" s="55"/>
      <c r="I241" s="9"/>
      <c r="J241" s="9"/>
      <c r="K241" s="55"/>
      <c r="L241" s="55"/>
      <c r="M241" s="55"/>
      <c r="N241" s="55"/>
      <c r="O241" s="55"/>
      <c r="P241" s="55"/>
      <c r="Q241" s="55"/>
      <c r="R241" s="9"/>
      <c r="S241" s="9"/>
      <c r="T241" s="9"/>
    </row>
    <row r="242" spans="1:20" ht="15" x14ac:dyDescent="0.2">
      <c r="A242" s="9"/>
      <c r="B242" s="9" t="s">
        <v>140</v>
      </c>
      <c r="C242" s="9"/>
      <c r="D242" s="9"/>
      <c r="E242" s="9"/>
      <c r="F242" s="9"/>
      <c r="G242" s="9"/>
      <c r="H242" s="55"/>
      <c r="I242" s="9"/>
      <c r="J242" s="9"/>
      <c r="K242" s="55"/>
      <c r="L242" s="55"/>
      <c r="M242" s="55"/>
      <c r="N242" s="55"/>
      <c r="O242" s="55"/>
      <c r="P242" s="55"/>
      <c r="Q242" s="55"/>
      <c r="R242" s="9"/>
      <c r="S242" s="9"/>
      <c r="T242" s="9"/>
    </row>
    <row r="243" spans="1:20" ht="15" x14ac:dyDescent="0.2">
      <c r="A243" s="9"/>
      <c r="B243" s="58" t="s">
        <v>197</v>
      </c>
      <c r="C243" s="9"/>
      <c r="D243" s="9"/>
      <c r="E243" s="9"/>
      <c r="F243" s="9"/>
      <c r="G243" s="9"/>
      <c r="H243" s="55"/>
      <c r="I243" s="9"/>
      <c r="J243" s="9"/>
      <c r="K243" s="55"/>
      <c r="L243" s="55"/>
      <c r="M243" s="55"/>
      <c r="N243" s="55"/>
      <c r="O243" s="55"/>
      <c r="P243" s="55"/>
      <c r="Q243" s="55"/>
      <c r="R243" s="9"/>
      <c r="S243" s="9"/>
      <c r="T243" s="9"/>
    </row>
    <row r="244" spans="1:20" ht="15" x14ac:dyDescent="0.2">
      <c r="A244" s="9"/>
      <c r="B244" s="58" t="s">
        <v>198</v>
      </c>
      <c r="C244" s="9"/>
      <c r="D244" s="9"/>
      <c r="E244" s="9"/>
      <c r="F244" s="9"/>
      <c r="G244" s="9"/>
      <c r="H244" s="55"/>
      <c r="I244" s="9"/>
      <c r="J244" s="9"/>
      <c r="K244" s="55"/>
      <c r="L244" s="55"/>
      <c r="M244" s="55"/>
      <c r="N244" s="55"/>
      <c r="O244" s="55"/>
      <c r="P244" s="55"/>
      <c r="Q244" s="55"/>
      <c r="R244" s="9"/>
      <c r="S244" s="9"/>
      <c r="T244" s="9"/>
    </row>
    <row r="245" spans="1:20" ht="15" x14ac:dyDescent="0.2">
      <c r="A245" s="9"/>
      <c r="B245" s="9" t="s">
        <v>141</v>
      </c>
      <c r="C245" s="9"/>
      <c r="D245" s="9"/>
      <c r="E245" s="9"/>
      <c r="F245" s="9"/>
      <c r="G245" s="9"/>
      <c r="H245" s="55"/>
      <c r="I245" s="9"/>
      <c r="J245" s="9"/>
      <c r="K245" s="55"/>
      <c r="L245" s="55"/>
      <c r="M245" s="55"/>
      <c r="N245" s="55"/>
      <c r="O245" s="55"/>
      <c r="P245" s="55"/>
      <c r="Q245" s="55"/>
      <c r="R245" s="9"/>
      <c r="S245" s="9"/>
      <c r="T245" s="9"/>
    </row>
    <row r="246" spans="1:20" ht="15" x14ac:dyDescent="0.2">
      <c r="A246" s="9"/>
      <c r="B246" s="9"/>
      <c r="C246" s="9"/>
      <c r="D246" s="9"/>
      <c r="E246" s="9"/>
      <c r="F246" s="9"/>
      <c r="G246" s="9"/>
      <c r="H246" s="55"/>
      <c r="I246" s="9"/>
      <c r="J246" s="9"/>
      <c r="K246" s="55"/>
      <c r="L246" s="55"/>
      <c r="M246" s="55"/>
      <c r="N246" s="55"/>
      <c r="O246" s="55"/>
      <c r="P246" s="55"/>
      <c r="Q246" s="55"/>
      <c r="R246" s="9"/>
      <c r="S246" s="9"/>
      <c r="T246" s="9"/>
    </row>
    <row r="247" spans="1:20" ht="15" x14ac:dyDescent="0.2">
      <c r="A247" s="9"/>
      <c r="B247" s="9"/>
      <c r="C247" s="9"/>
      <c r="D247" s="9"/>
      <c r="E247" s="9"/>
      <c r="F247" s="9"/>
      <c r="G247" s="9"/>
      <c r="H247" s="55"/>
      <c r="I247" s="9"/>
      <c r="J247" s="9"/>
      <c r="K247" s="55"/>
      <c r="L247" s="55"/>
      <c r="M247" s="55"/>
      <c r="N247" s="55"/>
      <c r="O247" s="55"/>
      <c r="P247" s="55"/>
      <c r="Q247" s="55"/>
      <c r="R247" s="9"/>
      <c r="S247" s="9"/>
      <c r="T247" s="9"/>
    </row>
    <row r="248" spans="1:20" ht="15" x14ac:dyDescent="0.2">
      <c r="A248" s="56" t="s">
        <v>142</v>
      </c>
      <c r="B248" s="9"/>
      <c r="C248" s="9"/>
      <c r="D248" s="9"/>
      <c r="E248" s="9"/>
      <c r="F248" s="9"/>
      <c r="G248" s="9"/>
      <c r="H248" s="55"/>
      <c r="I248" s="9"/>
      <c r="J248" s="9"/>
      <c r="K248" s="55"/>
      <c r="L248" s="55"/>
      <c r="M248" s="55"/>
      <c r="N248" s="55"/>
      <c r="O248" s="55"/>
      <c r="P248" s="55"/>
      <c r="Q248" s="55"/>
      <c r="R248" s="9"/>
      <c r="S248" s="9"/>
      <c r="T248" s="9"/>
    </row>
    <row r="249" spans="1:20" ht="15" x14ac:dyDescent="0.2">
      <c r="A249" s="9"/>
      <c r="B249" s="9"/>
      <c r="C249" s="9"/>
      <c r="D249" s="9"/>
      <c r="E249" s="9"/>
      <c r="F249" s="9"/>
      <c r="G249" s="9"/>
      <c r="H249" s="55"/>
      <c r="I249" s="9"/>
      <c r="J249" s="9"/>
      <c r="K249" s="55"/>
      <c r="L249" s="55"/>
      <c r="M249" s="55"/>
      <c r="N249" s="55"/>
      <c r="O249" s="55"/>
      <c r="P249" s="55"/>
      <c r="Q249" s="55"/>
      <c r="R249" s="9"/>
      <c r="S249" s="9"/>
      <c r="T249" s="9"/>
    </row>
    <row r="250" spans="1:20" ht="15.75" thickBot="1" x14ac:dyDescent="0.25">
      <c r="A250" s="9"/>
      <c r="B250" s="9"/>
      <c r="C250" s="9"/>
      <c r="D250" s="9"/>
      <c r="E250" s="9"/>
      <c r="F250" s="9"/>
      <c r="G250" s="9"/>
      <c r="H250" s="55"/>
      <c r="I250" s="9"/>
      <c r="J250" s="9"/>
      <c r="K250" s="55"/>
      <c r="L250" s="55"/>
      <c r="M250" s="55"/>
      <c r="N250" s="55"/>
      <c r="O250" s="55"/>
      <c r="P250" s="55"/>
      <c r="Q250" s="55"/>
      <c r="R250" s="9"/>
      <c r="S250" s="9"/>
      <c r="T250" s="9"/>
    </row>
    <row r="251" spans="1:20" ht="15.75" thickBot="1" x14ac:dyDescent="0.25">
      <c r="A251" s="9"/>
      <c r="B251" s="105" t="s">
        <v>143</v>
      </c>
      <c r="C251" s="123"/>
      <c r="D251" s="123"/>
      <c r="E251" s="123"/>
      <c r="F251" s="123"/>
      <c r="G251" s="123"/>
      <c r="H251" s="157" t="s">
        <v>144</v>
      </c>
      <c r="I251" s="9"/>
      <c r="J251" s="9"/>
      <c r="K251" s="55"/>
      <c r="L251" s="55"/>
      <c r="M251" s="55"/>
      <c r="N251" s="55"/>
      <c r="O251" s="55"/>
      <c r="P251" s="55"/>
      <c r="Q251" s="55"/>
      <c r="R251" s="9"/>
      <c r="S251" s="9"/>
      <c r="T251" s="9"/>
    </row>
    <row r="252" spans="1:20" ht="15" x14ac:dyDescent="0.2">
      <c r="A252" s="9"/>
      <c r="B252" s="6" t="s">
        <v>147</v>
      </c>
      <c r="C252" s="14"/>
      <c r="D252" s="14"/>
      <c r="E252" s="14"/>
      <c r="F252" s="14"/>
      <c r="G252" s="14"/>
      <c r="H252" s="160"/>
      <c r="I252" s="9"/>
      <c r="J252" s="9"/>
      <c r="K252" s="55"/>
      <c r="L252" s="55"/>
      <c r="M252" s="55"/>
      <c r="N252" s="55"/>
      <c r="O252" s="55"/>
      <c r="P252" s="55"/>
      <c r="Q252" s="55"/>
      <c r="R252" s="9"/>
      <c r="S252" s="9"/>
      <c r="T252" s="9"/>
    </row>
    <row r="253" spans="1:20" ht="15" x14ac:dyDescent="0.2">
      <c r="A253" s="9"/>
      <c r="B253" s="19" t="s">
        <v>152</v>
      </c>
      <c r="C253" s="20"/>
      <c r="D253" s="20"/>
      <c r="E253" s="20"/>
      <c r="F253" s="20"/>
      <c r="G253" s="20"/>
      <c r="H253" s="161">
        <f>133783081782+313527770</f>
        <v>134096609552</v>
      </c>
      <c r="I253" s="9"/>
      <c r="J253" s="9"/>
      <c r="K253" s="55"/>
      <c r="L253" s="55"/>
      <c r="M253" s="55"/>
      <c r="N253" s="55"/>
      <c r="O253" s="55"/>
      <c r="P253" s="55"/>
      <c r="Q253" s="55"/>
      <c r="R253" s="9"/>
      <c r="S253" s="9"/>
      <c r="T253" s="9"/>
    </row>
    <row r="254" spans="1:20" ht="15" x14ac:dyDescent="0.2">
      <c r="A254" s="9"/>
      <c r="B254" s="6" t="s">
        <v>157</v>
      </c>
      <c r="C254" s="14"/>
      <c r="D254" s="14"/>
      <c r="E254" s="14"/>
      <c r="F254" s="14"/>
      <c r="G254" s="14"/>
      <c r="H254" s="162"/>
      <c r="I254" s="9"/>
      <c r="J254" s="9"/>
      <c r="K254" s="55"/>
      <c r="L254" s="55"/>
      <c r="M254" s="55"/>
      <c r="N254" s="55"/>
      <c r="O254" s="55"/>
      <c r="P254" s="55"/>
      <c r="Q254" s="55"/>
      <c r="R254" s="9"/>
      <c r="S254" s="9"/>
      <c r="T254" s="9"/>
    </row>
    <row r="255" spans="1:20" ht="15" x14ac:dyDescent="0.2">
      <c r="A255" s="9"/>
      <c r="B255" s="19" t="s">
        <v>161</v>
      </c>
      <c r="C255" s="20"/>
      <c r="D255" s="20"/>
      <c r="E255" s="20"/>
      <c r="F255" s="20"/>
      <c r="G255" s="20"/>
      <c r="H255" s="161">
        <f>133946056185+211288248</f>
        <v>134157344433</v>
      </c>
      <c r="I255" s="9"/>
      <c r="J255" s="9"/>
      <c r="K255" s="55"/>
      <c r="L255" s="55"/>
      <c r="M255" s="55"/>
      <c r="N255" s="55"/>
      <c r="O255" s="55"/>
      <c r="P255" s="55"/>
      <c r="Q255" s="55"/>
      <c r="R255" s="9"/>
      <c r="S255" s="9"/>
      <c r="T255" s="9"/>
    </row>
    <row r="256" spans="1:20" ht="15" x14ac:dyDescent="0.2">
      <c r="A256" s="9"/>
      <c r="B256" s="6" t="s">
        <v>163</v>
      </c>
      <c r="C256" s="14"/>
      <c r="D256" s="14"/>
      <c r="E256" s="14"/>
      <c r="F256" s="14"/>
      <c r="G256" s="14"/>
      <c r="H256" s="162"/>
      <c r="I256" s="9"/>
      <c r="J256" s="9"/>
      <c r="K256" s="55"/>
      <c r="L256" s="55"/>
      <c r="M256" s="55"/>
      <c r="N256" s="55"/>
      <c r="O256" s="55"/>
      <c r="P256" s="55"/>
      <c r="Q256" s="55"/>
      <c r="R256" s="9"/>
      <c r="S256" s="9"/>
      <c r="T256" s="9"/>
    </row>
    <row r="257" spans="1:20" ht="15" x14ac:dyDescent="0.2">
      <c r="A257" s="9"/>
      <c r="B257" s="19" t="s">
        <v>164</v>
      </c>
      <c r="C257" s="20"/>
      <c r="D257" s="20"/>
      <c r="E257" s="20"/>
      <c r="F257" s="20"/>
      <c r="G257" s="20"/>
      <c r="H257" s="161">
        <f>H253-H255</f>
        <v>-60734881</v>
      </c>
      <c r="I257" s="9"/>
      <c r="J257" s="9"/>
      <c r="K257" s="55"/>
      <c r="L257" s="55"/>
      <c r="M257" s="55"/>
      <c r="N257" s="55"/>
      <c r="O257" s="55"/>
      <c r="P257" s="55"/>
      <c r="Q257" s="55"/>
      <c r="R257" s="9"/>
      <c r="S257" s="9"/>
      <c r="T257" s="9"/>
    </row>
    <row r="258" spans="1:20" ht="15" x14ac:dyDescent="0.2">
      <c r="A258" s="9"/>
      <c r="B258" s="6" t="s">
        <v>166</v>
      </c>
      <c r="C258" s="14"/>
      <c r="D258" s="14"/>
      <c r="E258" s="14"/>
      <c r="F258" s="14"/>
      <c r="G258" s="14"/>
      <c r="H258" s="162"/>
      <c r="I258" s="9"/>
      <c r="J258" s="9"/>
      <c r="K258" s="55"/>
      <c r="L258" s="55"/>
      <c r="M258" s="55"/>
      <c r="N258" s="55"/>
      <c r="O258" s="55"/>
      <c r="P258" s="55"/>
      <c r="Q258" s="55"/>
      <c r="R258" s="9"/>
      <c r="S258" s="9"/>
      <c r="T258" s="9"/>
    </row>
    <row r="259" spans="1:20" ht="15" x14ac:dyDescent="0.2">
      <c r="A259" s="9"/>
      <c r="B259" s="19" t="s">
        <v>152</v>
      </c>
      <c r="C259" s="20"/>
      <c r="D259" s="20"/>
      <c r="E259" s="20"/>
      <c r="F259" s="20"/>
      <c r="G259" s="20"/>
      <c r="H259" s="161">
        <v>1561273454</v>
      </c>
      <c r="I259" s="9"/>
      <c r="J259" s="9"/>
      <c r="K259" s="55"/>
      <c r="L259" s="55"/>
      <c r="M259" s="55"/>
      <c r="N259" s="55"/>
      <c r="O259" s="55"/>
      <c r="P259" s="55"/>
      <c r="Q259" s="55"/>
      <c r="R259" s="9"/>
      <c r="S259" s="9"/>
      <c r="T259" s="9"/>
    </row>
    <row r="260" spans="1:20" ht="15" x14ac:dyDescent="0.2">
      <c r="A260" s="9"/>
      <c r="B260" s="6" t="s">
        <v>167</v>
      </c>
      <c r="C260" s="14"/>
      <c r="D260" s="14"/>
      <c r="E260" s="14"/>
      <c r="F260" s="14"/>
      <c r="G260" s="14"/>
      <c r="H260" s="162"/>
      <c r="I260" s="9"/>
      <c r="J260" s="9"/>
      <c r="K260" s="55"/>
      <c r="L260" s="55"/>
      <c r="M260" s="55"/>
      <c r="N260" s="55"/>
      <c r="O260" s="55"/>
      <c r="P260" s="55"/>
      <c r="Q260" s="55"/>
      <c r="R260" s="9"/>
      <c r="S260" s="9"/>
      <c r="T260" s="9"/>
    </row>
    <row r="261" spans="1:20" ht="15" x14ac:dyDescent="0.2">
      <c r="A261" s="9"/>
      <c r="B261" s="19" t="s">
        <v>152</v>
      </c>
      <c r="C261" s="20"/>
      <c r="D261" s="20"/>
      <c r="E261" s="20"/>
      <c r="F261" s="20"/>
      <c r="G261" s="20"/>
      <c r="H261" s="161">
        <v>1616176852</v>
      </c>
      <c r="I261" s="9"/>
      <c r="J261" s="9"/>
      <c r="K261" s="55"/>
      <c r="L261" s="55"/>
      <c r="M261" s="55"/>
      <c r="N261" s="55"/>
      <c r="O261" s="55"/>
      <c r="P261" s="55"/>
      <c r="Q261" s="55"/>
      <c r="R261" s="9"/>
      <c r="S261" s="9"/>
      <c r="T261" s="9"/>
    </row>
    <row r="262" spans="1:20" ht="15" x14ac:dyDescent="0.2">
      <c r="A262" s="9"/>
      <c r="B262" s="6" t="s">
        <v>169</v>
      </c>
      <c r="C262" s="14"/>
      <c r="D262" s="14"/>
      <c r="E262" s="14"/>
      <c r="F262" s="14"/>
      <c r="G262" s="14"/>
      <c r="H262" s="162"/>
      <c r="I262" s="9"/>
      <c r="J262" s="9"/>
      <c r="K262" s="55"/>
      <c r="L262" s="55"/>
      <c r="M262" s="55"/>
      <c r="N262" s="55"/>
      <c r="O262" s="55"/>
      <c r="P262" s="55"/>
      <c r="Q262" s="55"/>
      <c r="R262" s="9"/>
      <c r="S262" s="9"/>
      <c r="T262" s="9"/>
    </row>
    <row r="263" spans="1:20" ht="15.75" thickBot="1" x14ac:dyDescent="0.25">
      <c r="A263" s="9"/>
      <c r="B263" s="19" t="s">
        <v>171</v>
      </c>
      <c r="C263" s="20"/>
      <c r="D263" s="20"/>
      <c r="E263" s="20"/>
      <c r="F263" s="20"/>
      <c r="G263" s="20"/>
      <c r="H263" s="161">
        <f>H259-H261</f>
        <v>-54903398</v>
      </c>
      <c r="I263" s="9"/>
      <c r="J263" s="9"/>
      <c r="K263" s="55"/>
      <c r="L263" s="55"/>
      <c r="M263" s="55"/>
      <c r="N263" s="55"/>
      <c r="O263" s="55"/>
      <c r="P263" s="55"/>
      <c r="Q263" s="55"/>
      <c r="R263" s="9"/>
      <c r="S263" s="9"/>
      <c r="T263" s="9"/>
    </row>
    <row r="264" spans="1:20" ht="15" x14ac:dyDescent="0.2">
      <c r="A264" s="9"/>
      <c r="B264" s="17" t="s">
        <v>172</v>
      </c>
      <c r="C264" s="10"/>
      <c r="D264" s="10"/>
      <c r="E264" s="10"/>
      <c r="F264" s="10"/>
      <c r="G264" s="10"/>
      <c r="H264" s="165"/>
      <c r="I264" s="9"/>
      <c r="J264" s="9"/>
      <c r="K264" s="55"/>
      <c r="L264" s="55"/>
      <c r="M264" s="55"/>
      <c r="N264" s="55"/>
      <c r="O264" s="55"/>
      <c r="P264" s="55"/>
      <c r="Q264" s="55"/>
      <c r="R264" s="9"/>
      <c r="S264" s="9"/>
      <c r="T264" s="9"/>
    </row>
    <row r="265" spans="1:20" ht="15.75" thickBot="1" x14ac:dyDescent="0.25">
      <c r="A265" s="9"/>
      <c r="B265" s="15" t="s">
        <v>171</v>
      </c>
      <c r="C265" s="16"/>
      <c r="D265" s="16"/>
      <c r="E265" s="16"/>
      <c r="F265" s="16"/>
      <c r="G265" s="16"/>
      <c r="H265" s="166">
        <f>H257+H263</f>
        <v>-115638279</v>
      </c>
      <c r="I265" s="9"/>
      <c r="J265" s="9"/>
      <c r="K265" s="55"/>
      <c r="L265" s="55"/>
      <c r="M265" s="55"/>
      <c r="N265" s="55"/>
      <c r="O265" s="55"/>
      <c r="P265" s="55"/>
      <c r="Q265" s="55"/>
      <c r="R265" s="9"/>
      <c r="S265" s="9"/>
      <c r="T265" s="9"/>
    </row>
    <row r="266" spans="1:20" ht="15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55"/>
      <c r="L266" s="55"/>
      <c r="M266" s="55"/>
      <c r="N266" s="55"/>
      <c r="O266" s="55"/>
      <c r="P266" s="55"/>
      <c r="Q266" s="55"/>
      <c r="R266" s="9"/>
      <c r="S266" s="9"/>
      <c r="T266" s="9"/>
    </row>
    <row r="267" spans="1:20" ht="15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55"/>
      <c r="L267" s="55"/>
      <c r="M267" s="55"/>
      <c r="N267" s="55"/>
      <c r="O267" s="55"/>
      <c r="P267" s="55"/>
      <c r="Q267" s="55"/>
      <c r="R267" s="9"/>
      <c r="S267" s="9"/>
      <c r="T267" s="9"/>
    </row>
    <row r="268" spans="1:20" ht="15" x14ac:dyDescent="0.2">
      <c r="A268" s="56" t="s">
        <v>225</v>
      </c>
      <c r="B268" s="9"/>
      <c r="C268" s="9"/>
      <c r="D268" s="9"/>
      <c r="E268" s="9"/>
      <c r="F268" s="9"/>
      <c r="G268" s="9"/>
      <c r="H268" s="9"/>
      <c r="I268" s="9"/>
      <c r="J268" s="9"/>
      <c r="K268" s="55"/>
      <c r="L268" s="55"/>
      <c r="M268" s="55"/>
      <c r="N268" s="55"/>
      <c r="O268" s="55"/>
      <c r="P268" s="55"/>
      <c r="Q268" s="55"/>
      <c r="R268" s="9"/>
      <c r="S268" s="9"/>
      <c r="T268" s="9"/>
    </row>
    <row r="269" spans="1:20" ht="15" x14ac:dyDescent="0.2">
      <c r="A269" s="9" t="s">
        <v>173</v>
      </c>
      <c r="B269" s="9"/>
      <c r="C269" s="9"/>
      <c r="D269" s="9"/>
      <c r="E269" s="9"/>
      <c r="F269" s="9"/>
      <c r="G269" s="9"/>
      <c r="H269" s="9"/>
      <c r="I269" s="9"/>
      <c r="J269" s="9"/>
      <c r="K269" s="55"/>
      <c r="L269" s="55"/>
      <c r="M269" s="55"/>
      <c r="N269" s="55"/>
      <c r="O269" s="55"/>
      <c r="P269" s="55"/>
      <c r="Q269" s="55"/>
      <c r="R269" s="9"/>
      <c r="S269" s="9"/>
      <c r="T269" s="9"/>
    </row>
    <row r="270" spans="1:20" ht="15" x14ac:dyDescent="0.2">
      <c r="A270" s="9"/>
      <c r="B270" s="56"/>
      <c r="C270" s="56"/>
      <c r="D270" s="9"/>
      <c r="E270" s="9"/>
      <c r="F270" s="9"/>
      <c r="G270" s="9"/>
      <c r="H270" s="9"/>
      <c r="I270" s="9"/>
      <c r="J270" s="9"/>
      <c r="K270" s="55"/>
      <c r="L270" s="55"/>
      <c r="M270" s="55"/>
      <c r="N270" s="55"/>
      <c r="O270" s="55"/>
      <c r="P270" s="55"/>
      <c r="Q270" s="55"/>
      <c r="R270" s="9"/>
      <c r="S270" s="9"/>
      <c r="T270" s="9"/>
    </row>
    <row r="271" spans="1:20" ht="15" x14ac:dyDescent="0.2">
      <c r="A271" s="56" t="s">
        <v>174</v>
      </c>
      <c r="B271" s="9"/>
      <c r="C271" s="9"/>
      <c r="D271" s="9"/>
      <c r="E271" s="9"/>
      <c r="F271" s="9"/>
      <c r="G271" s="9"/>
      <c r="H271" s="9"/>
      <c r="I271" s="9"/>
      <c r="J271" s="9"/>
      <c r="K271" s="55"/>
      <c r="L271" s="55"/>
      <c r="M271" s="55"/>
      <c r="N271" s="55"/>
      <c r="O271" s="55"/>
      <c r="P271" s="55"/>
      <c r="Q271" s="55"/>
      <c r="R271" s="9"/>
      <c r="S271" s="9"/>
      <c r="T271" s="9"/>
    </row>
    <row r="272" spans="1:20" ht="9" customHeight="1" x14ac:dyDescent="0.2">
      <c r="A272" s="56"/>
      <c r="B272" s="9"/>
      <c r="C272" s="9"/>
      <c r="D272" s="9"/>
      <c r="E272" s="9"/>
      <c r="F272" s="9"/>
      <c r="G272" s="9"/>
      <c r="H272" s="9"/>
      <c r="I272" s="9"/>
      <c r="J272" s="9"/>
      <c r="K272" s="55"/>
      <c r="L272" s="55"/>
      <c r="M272" s="55"/>
      <c r="N272" s="55"/>
      <c r="O272" s="55"/>
      <c r="P272" s="55"/>
      <c r="Q272" s="55"/>
      <c r="R272" s="9"/>
      <c r="S272" s="9"/>
      <c r="T272" s="9"/>
    </row>
    <row r="273" spans="1:20" ht="15" x14ac:dyDescent="0.2">
      <c r="A273" s="58" t="s">
        <v>190</v>
      </c>
      <c r="B273" s="9"/>
      <c r="C273" s="9"/>
      <c r="D273" s="9"/>
      <c r="E273" s="9"/>
      <c r="F273" s="9"/>
      <c r="G273" s="9"/>
      <c r="H273" s="9"/>
      <c r="I273" s="9"/>
      <c r="J273" s="9"/>
      <c r="K273" s="55"/>
      <c r="L273" s="55"/>
      <c r="M273" s="55"/>
      <c r="N273" s="55"/>
      <c r="O273" s="55"/>
      <c r="P273" s="55"/>
      <c r="Q273" s="55"/>
      <c r="R273" s="9"/>
      <c r="S273" s="9"/>
      <c r="T273" s="9"/>
    </row>
    <row r="274" spans="1:20" ht="9" customHeight="1" x14ac:dyDescent="0.2">
      <c r="A274" s="58"/>
      <c r="B274" s="9"/>
      <c r="C274" s="9"/>
      <c r="D274" s="9"/>
      <c r="E274" s="9"/>
      <c r="F274" s="9"/>
      <c r="G274" s="9"/>
      <c r="H274" s="9"/>
      <c r="I274" s="9"/>
      <c r="J274" s="9"/>
      <c r="K274" s="55"/>
      <c r="L274" s="55"/>
      <c r="M274" s="55"/>
      <c r="N274" s="55"/>
      <c r="O274" s="55"/>
      <c r="P274" s="55"/>
      <c r="Q274" s="55"/>
      <c r="R274" s="9"/>
      <c r="S274" s="9"/>
      <c r="T274" s="9"/>
    </row>
    <row r="275" spans="1:20" ht="15" x14ac:dyDescent="0.2">
      <c r="A275" s="56" t="s">
        <v>175</v>
      </c>
      <c r="B275" s="9"/>
      <c r="C275" s="9"/>
      <c r="D275" s="9"/>
      <c r="E275" s="9"/>
      <c r="F275" s="9"/>
      <c r="G275" s="9"/>
      <c r="H275" s="9"/>
      <c r="I275" s="9"/>
      <c r="J275" s="9"/>
      <c r="K275" s="55"/>
      <c r="L275" s="55"/>
      <c r="M275" s="55"/>
      <c r="N275" s="55"/>
      <c r="O275" s="55"/>
      <c r="P275" s="55"/>
      <c r="Q275" s="55"/>
      <c r="R275" s="9"/>
      <c r="S275" s="9"/>
      <c r="T275" s="9"/>
    </row>
    <row r="276" spans="1:20" ht="9" customHeight="1" x14ac:dyDescent="0.2">
      <c r="A276" s="56"/>
      <c r="B276" s="9"/>
      <c r="C276" s="9"/>
      <c r="D276" s="9"/>
      <c r="E276" s="9"/>
      <c r="F276" s="9"/>
      <c r="G276" s="9"/>
      <c r="H276" s="9"/>
      <c r="I276" s="9"/>
      <c r="J276" s="9"/>
      <c r="K276" s="55"/>
      <c r="L276" s="55"/>
      <c r="M276" s="55"/>
      <c r="N276" s="55"/>
      <c r="O276" s="55"/>
      <c r="P276" s="55"/>
      <c r="Q276" s="55"/>
      <c r="R276" s="9"/>
      <c r="S276" s="9"/>
      <c r="T276" s="9"/>
    </row>
    <row r="277" spans="1:20" ht="15" x14ac:dyDescent="0.2">
      <c r="A277" s="58" t="s">
        <v>242</v>
      </c>
      <c r="B277" s="9"/>
      <c r="C277" s="9"/>
      <c r="D277" s="9"/>
      <c r="E277" s="9"/>
      <c r="F277" s="9"/>
      <c r="G277" s="9"/>
      <c r="H277" s="9"/>
      <c r="I277" s="9"/>
      <c r="J277" s="9"/>
      <c r="K277" s="55"/>
      <c r="L277" s="55"/>
      <c r="M277" s="55"/>
      <c r="N277" s="55"/>
      <c r="O277" s="55"/>
      <c r="P277" s="55"/>
      <c r="Q277" s="55"/>
      <c r="R277" s="9"/>
      <c r="S277" s="9"/>
      <c r="T277" s="9"/>
    </row>
    <row r="278" spans="1:20" ht="15" x14ac:dyDescent="0.2">
      <c r="A278" s="58" t="s">
        <v>243</v>
      </c>
      <c r="B278" s="9"/>
      <c r="C278" s="9"/>
      <c r="D278" s="9"/>
      <c r="E278" s="9"/>
      <c r="F278" s="9"/>
      <c r="G278" s="9"/>
      <c r="H278" s="9"/>
      <c r="I278" s="9"/>
      <c r="J278" s="9"/>
      <c r="K278" s="55"/>
      <c r="L278" s="55"/>
      <c r="M278" s="55"/>
      <c r="N278" s="55"/>
      <c r="O278" s="55"/>
      <c r="P278" s="55"/>
      <c r="Q278" s="55"/>
      <c r="R278" s="9"/>
      <c r="S278" s="9"/>
      <c r="T278" s="9"/>
    </row>
    <row r="279" spans="1:20" ht="15" x14ac:dyDescent="0.2">
      <c r="A279" s="56"/>
      <c r="B279" s="56"/>
      <c r="C279" s="56"/>
      <c r="D279" s="56"/>
      <c r="E279" s="56"/>
      <c r="F279" s="56"/>
      <c r="G279" s="56"/>
      <c r="H279" s="9"/>
      <c r="I279" s="9"/>
      <c r="J279" s="9"/>
      <c r="K279" s="55"/>
      <c r="L279" s="55"/>
      <c r="M279" s="55"/>
      <c r="N279" s="55"/>
      <c r="O279" s="55"/>
      <c r="P279" s="55"/>
      <c r="Q279" s="55"/>
      <c r="R279" s="9"/>
      <c r="S279" s="9"/>
      <c r="T279" s="9"/>
    </row>
    <row r="280" spans="1:20" ht="15" x14ac:dyDescent="0.2">
      <c r="I280" s="9"/>
      <c r="J280" s="9"/>
      <c r="K280" s="55"/>
      <c r="L280" s="55"/>
      <c r="M280" s="55"/>
      <c r="N280" s="55"/>
      <c r="O280" s="55"/>
      <c r="P280" s="55"/>
      <c r="Q280" s="55"/>
      <c r="R280" s="9"/>
      <c r="S280" s="9"/>
      <c r="T280" s="9"/>
    </row>
    <row r="281" spans="1:20" ht="15" x14ac:dyDescent="0.2">
      <c r="J281" s="9"/>
      <c r="K281" s="55"/>
      <c r="L281" s="55"/>
      <c r="M281" s="55"/>
      <c r="N281" s="55"/>
      <c r="O281" s="55"/>
      <c r="P281" s="55"/>
      <c r="Q281" s="55"/>
      <c r="R281" s="9"/>
    </row>
    <row r="282" spans="1:20" ht="15" x14ac:dyDescent="0.2">
      <c r="F282" s="138" t="s">
        <v>205</v>
      </c>
      <c r="J282" s="9"/>
      <c r="K282" s="55"/>
      <c r="L282" s="55"/>
      <c r="M282" s="55"/>
      <c r="N282" s="55"/>
      <c r="O282" s="55"/>
      <c r="P282" s="55"/>
      <c r="Q282" s="55"/>
      <c r="R282" s="9"/>
    </row>
    <row r="283" spans="1:20" ht="15" x14ac:dyDescent="0.2">
      <c r="B283" s="228" t="s">
        <v>276</v>
      </c>
      <c r="D283" s="229" t="s">
        <v>295</v>
      </c>
      <c r="E283" s="229"/>
      <c r="F283" s="228" t="s">
        <v>297</v>
      </c>
      <c r="H283" s="228" t="s">
        <v>205</v>
      </c>
      <c r="J283" s="9"/>
      <c r="K283" s="55"/>
      <c r="L283" s="55"/>
      <c r="M283" s="55"/>
      <c r="N283" s="55"/>
      <c r="O283" s="55"/>
      <c r="P283" s="55"/>
      <c r="Q283" s="55"/>
      <c r="R283" s="9"/>
    </row>
    <row r="284" spans="1:20" ht="15" x14ac:dyDescent="0.2">
      <c r="B284" s="228" t="s">
        <v>214</v>
      </c>
      <c r="D284" s="230" t="s">
        <v>277</v>
      </c>
      <c r="E284" s="230"/>
      <c r="F284" s="228" t="s">
        <v>298</v>
      </c>
      <c r="H284" s="228" t="s">
        <v>205</v>
      </c>
      <c r="J284" s="9"/>
      <c r="K284" s="55"/>
      <c r="L284" s="55"/>
      <c r="M284" s="55"/>
      <c r="N284" s="55"/>
      <c r="O284" s="55"/>
      <c r="P284" s="55"/>
      <c r="Q284" s="55"/>
      <c r="R284" s="9"/>
    </row>
    <row r="285" spans="1:20" ht="15" x14ac:dyDescent="0.2">
      <c r="B285" s="228" t="s">
        <v>278</v>
      </c>
      <c r="F285" s="139" t="s">
        <v>205</v>
      </c>
      <c r="J285" s="9"/>
      <c r="K285" s="55"/>
      <c r="L285" s="55"/>
      <c r="M285" s="55"/>
      <c r="N285" s="55"/>
      <c r="O285" s="55"/>
      <c r="P285" s="55"/>
      <c r="Q285" s="55"/>
      <c r="R285" s="9"/>
    </row>
    <row r="286" spans="1:20" ht="15" x14ac:dyDescent="0.2">
      <c r="J286" s="9"/>
      <c r="K286" s="55"/>
      <c r="L286" s="55"/>
      <c r="M286" s="55"/>
      <c r="N286" s="55"/>
      <c r="O286" s="55"/>
      <c r="P286" s="55"/>
      <c r="Q286" s="55"/>
      <c r="R286" s="9"/>
    </row>
    <row r="287" spans="1:20" ht="15" x14ac:dyDescent="0.2">
      <c r="A287" s="138"/>
      <c r="C287" s="128"/>
      <c r="E287" s="128"/>
      <c r="G287" s="128"/>
      <c r="K287" s="126"/>
      <c r="L287" s="55"/>
      <c r="M287" s="55"/>
      <c r="N287" s="55"/>
      <c r="O287" s="55"/>
      <c r="Q287" s="55"/>
      <c r="R287" s="9"/>
    </row>
    <row r="288" spans="1:20" ht="18" x14ac:dyDescent="0.25">
      <c r="A288" s="138"/>
      <c r="C288" s="128"/>
      <c r="E288" s="139"/>
      <c r="F288" s="238"/>
      <c r="G288" s="239" t="s">
        <v>299</v>
      </c>
      <c r="H288"/>
      <c r="K288" s="126"/>
      <c r="L288" s="55"/>
      <c r="M288" s="55"/>
      <c r="N288" s="55"/>
      <c r="O288" s="55"/>
      <c r="Q288" s="55"/>
      <c r="R288" s="9"/>
    </row>
    <row r="289" spans="1:18" ht="18" x14ac:dyDescent="0.25">
      <c r="A289" s="139"/>
      <c r="F289" s="240"/>
      <c r="G289" s="239" t="s">
        <v>300</v>
      </c>
      <c r="H289" s="239"/>
      <c r="J289" s="9"/>
      <c r="K289" s="55"/>
      <c r="L289" s="55"/>
      <c r="M289" s="55"/>
      <c r="N289" s="55"/>
      <c r="O289" s="55"/>
      <c r="P289" s="55"/>
      <c r="Q289" s="55"/>
      <c r="R289" s="9"/>
    </row>
    <row r="290" spans="1:18" ht="15.75" x14ac:dyDescent="0.25">
      <c r="B290" s="55" t="s">
        <v>205</v>
      </c>
      <c r="F290"/>
      <c r="G290" s="239" t="s">
        <v>301</v>
      </c>
      <c r="H290" s="239" t="s">
        <v>205</v>
      </c>
      <c r="J290" s="9"/>
      <c r="K290" s="55"/>
      <c r="L290" s="55"/>
      <c r="M290" s="55"/>
      <c r="N290" s="55"/>
      <c r="O290" s="55"/>
      <c r="P290" s="55"/>
      <c r="Q290" s="55"/>
      <c r="R290" s="9"/>
    </row>
    <row r="291" spans="1:18" ht="15.75" x14ac:dyDescent="0.25">
      <c r="B291" s="55" t="s">
        <v>205</v>
      </c>
      <c r="F291"/>
      <c r="G291" s="239" t="s">
        <v>302</v>
      </c>
      <c r="H291" s="241"/>
      <c r="J291" s="9"/>
      <c r="K291" s="55"/>
      <c r="L291" s="55"/>
      <c r="M291" s="55"/>
      <c r="N291" s="55"/>
      <c r="O291" s="55"/>
      <c r="P291" s="55"/>
      <c r="Q291" s="55"/>
      <c r="R291" s="9"/>
    </row>
    <row r="292" spans="1:18" ht="15" x14ac:dyDescent="0.2">
      <c r="J292" s="9"/>
      <c r="K292" s="55"/>
      <c r="L292" s="55"/>
      <c r="M292" s="55"/>
      <c r="N292" s="55"/>
      <c r="O292" s="55"/>
      <c r="P292" s="55"/>
      <c r="Q292" s="55"/>
      <c r="R292" s="9"/>
    </row>
    <row r="293" spans="1:18" x14ac:dyDescent="0.2">
      <c r="J293" s="9"/>
      <c r="R293" s="9"/>
    </row>
    <row r="294" spans="1:18" x14ac:dyDescent="0.2">
      <c r="J294" s="9"/>
      <c r="R294" s="9"/>
    </row>
    <row r="295" spans="1:18" s="55" customFormat="1" ht="15" x14ac:dyDescent="0.2">
      <c r="A295" s="54"/>
      <c r="B295" s="54"/>
      <c r="C295" s="54"/>
      <c r="D295" s="54"/>
      <c r="E295" s="54"/>
      <c r="F295" s="54"/>
      <c r="G295" s="54"/>
      <c r="H295" s="54"/>
      <c r="J295" s="9"/>
      <c r="K295" s="54"/>
      <c r="L295" s="54"/>
      <c r="M295" s="54"/>
      <c r="N295" s="54"/>
      <c r="O295" s="54"/>
      <c r="P295" s="54"/>
      <c r="Q295" s="54"/>
      <c r="R295" s="9"/>
    </row>
    <row r="296" spans="1:18" s="55" customFormat="1" ht="15" x14ac:dyDescent="0.2">
      <c r="J296" s="9"/>
      <c r="K296" s="54"/>
      <c r="L296" s="54"/>
      <c r="M296" s="54"/>
      <c r="N296" s="54"/>
      <c r="O296" s="54"/>
      <c r="P296" s="54"/>
      <c r="Q296" s="54"/>
      <c r="R296" s="9"/>
    </row>
    <row r="297" spans="1:18" s="55" customFormat="1" ht="15" x14ac:dyDescent="0.2">
      <c r="J297" s="9"/>
      <c r="K297" s="54"/>
      <c r="L297" s="54"/>
      <c r="M297" s="54"/>
      <c r="N297" s="54"/>
      <c r="O297" s="54"/>
      <c r="P297" s="54"/>
      <c r="Q297" s="54"/>
      <c r="R297" s="9"/>
    </row>
    <row r="298" spans="1:18" s="55" customFormat="1" ht="15" x14ac:dyDescent="0.2">
      <c r="J298" s="9"/>
      <c r="K298" s="54"/>
      <c r="L298" s="54"/>
      <c r="M298" s="54"/>
      <c r="N298" s="54"/>
      <c r="O298" s="54"/>
      <c r="P298" s="54"/>
      <c r="Q298" s="54"/>
      <c r="R298" s="9"/>
    </row>
    <row r="299" spans="1:18" s="55" customFormat="1" ht="15" x14ac:dyDescent="0.2">
      <c r="J299" s="9"/>
      <c r="K299" s="54"/>
      <c r="L299" s="54"/>
      <c r="M299" s="54"/>
      <c r="N299" s="54"/>
      <c r="O299" s="54"/>
      <c r="P299" s="54"/>
      <c r="Q299" s="54"/>
      <c r="R299" s="9"/>
    </row>
    <row r="300" spans="1:18" ht="15" x14ac:dyDescent="0.2">
      <c r="A300" s="55"/>
      <c r="B300" s="55"/>
      <c r="C300" s="55"/>
      <c r="D300" s="55"/>
      <c r="E300" s="55"/>
      <c r="F300" s="55"/>
      <c r="G300" s="55"/>
      <c r="H300" s="55"/>
      <c r="J300" s="9"/>
      <c r="R300" s="9"/>
    </row>
    <row r="303" spans="1:18" x14ac:dyDescent="0.2">
      <c r="A303" s="140"/>
    </row>
    <row r="304" spans="1:18" x14ac:dyDescent="0.2">
      <c r="A304" s="140"/>
    </row>
    <row r="311" spans="1:18" x14ac:dyDescent="0.2">
      <c r="A311" s="140"/>
    </row>
    <row r="312" spans="1:18" x14ac:dyDescent="0.2">
      <c r="A312" s="140"/>
    </row>
    <row r="313" spans="1:18" ht="15" x14ac:dyDescent="0.2"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ht="15" x14ac:dyDescent="0.2">
      <c r="J314" s="55"/>
      <c r="K314" s="55"/>
      <c r="L314" s="55"/>
      <c r="M314" s="55"/>
      <c r="N314" s="55"/>
      <c r="O314" s="55"/>
      <c r="P314" s="55"/>
      <c r="Q314" s="55"/>
      <c r="R314" s="55"/>
    </row>
    <row r="315" spans="1:18" ht="15" x14ac:dyDescent="0.2">
      <c r="J315" s="55"/>
      <c r="K315" s="55"/>
      <c r="L315" s="55"/>
      <c r="M315" s="55"/>
      <c r="N315" s="55"/>
      <c r="O315" s="55"/>
      <c r="P315" s="55"/>
      <c r="Q315" s="55"/>
      <c r="R315" s="55"/>
    </row>
    <row r="316" spans="1:18" ht="15" x14ac:dyDescent="0.2">
      <c r="J316" s="55"/>
      <c r="K316" s="55"/>
      <c r="L316" s="55"/>
      <c r="M316" s="55"/>
      <c r="N316" s="55"/>
      <c r="O316" s="55"/>
      <c r="P316" s="55"/>
      <c r="Q316" s="55"/>
      <c r="R316" s="55"/>
    </row>
    <row r="317" spans="1:18" ht="12.4" customHeight="1" x14ac:dyDescent="0.2">
      <c r="J317" s="55"/>
      <c r="K317" s="55"/>
      <c r="L317" s="55"/>
      <c r="M317" s="55"/>
      <c r="N317" s="55"/>
      <c r="O317" s="55"/>
      <c r="P317" s="55"/>
      <c r="Q317" s="55"/>
      <c r="R317" s="55"/>
    </row>
    <row r="318" spans="1:18" ht="12.4" customHeight="1" x14ac:dyDescent="0.2"/>
    <row r="319" spans="1:18" ht="12.4" customHeight="1" x14ac:dyDescent="0.2"/>
    <row r="323" ht="11.1" customHeight="1" x14ac:dyDescent="0.2"/>
    <row r="324" ht="11.1" customHeight="1" x14ac:dyDescent="0.2"/>
    <row r="325" ht="12.4" customHeight="1" x14ac:dyDescent="0.2"/>
    <row r="326" ht="12.4" customHeight="1" x14ac:dyDescent="0.2"/>
    <row r="327" ht="12.4" customHeight="1" x14ac:dyDescent="0.2"/>
    <row r="328" ht="12.4" customHeight="1" x14ac:dyDescent="0.2"/>
    <row r="329" ht="12.4" customHeight="1" x14ac:dyDescent="0.2"/>
    <row r="330" ht="12.4" customHeight="1" x14ac:dyDescent="0.2"/>
    <row r="336" ht="11.1" customHeight="1" x14ac:dyDescent="0.2"/>
    <row r="337" ht="11.1" customHeight="1" x14ac:dyDescent="0.2"/>
    <row r="338" ht="12.4" customHeight="1" x14ac:dyDescent="0.2"/>
    <row r="339" ht="12.4" customHeight="1" x14ac:dyDescent="0.2"/>
    <row r="340" ht="12.4" customHeight="1" x14ac:dyDescent="0.2"/>
    <row r="341" ht="12.4" customHeight="1" x14ac:dyDescent="0.2"/>
    <row r="342" ht="12.4" customHeight="1" x14ac:dyDescent="0.2"/>
    <row r="343" ht="12.4" customHeight="1" x14ac:dyDescent="0.2"/>
    <row r="344" ht="12.4" customHeight="1" x14ac:dyDescent="0.2"/>
  </sheetData>
  <mergeCells count="11">
    <mergeCell ref="F213:G213"/>
    <mergeCell ref="A172:B176"/>
    <mergeCell ref="A5:H5"/>
    <mergeCell ref="A2:H2"/>
    <mergeCell ref="F88:G89"/>
    <mergeCell ref="F100:G101"/>
    <mergeCell ref="B81:C81"/>
    <mergeCell ref="G70:H70"/>
    <mergeCell ref="G76:H76"/>
    <mergeCell ref="B74:C74"/>
    <mergeCell ref="G77:H77"/>
  </mergeCells>
  <printOptions horizontalCentered="1"/>
  <pageMargins left="0.35433070866141736" right="0.31496062992125984" top="0" bottom="0.78740157480314965" header="0.11811023622047245" footer="0.59055118110236227"/>
  <pageSetup paperSize="9" scale="62" pageOrder="overThenDown" orientation="portrait" r:id="rId1"/>
  <headerFooter alignWithMargins="0"/>
  <rowBreaks count="3" manualBreakCount="3">
    <brk id="81" max="7" man="1"/>
    <brk id="156" max="7" man="1"/>
    <brk id="234" max="7" man="1"/>
  </rowBreaks>
  <colBreaks count="1" manualBreakCount="1">
    <brk id="8" max="176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G18" sqref="G18"/>
    </sheetView>
  </sheetViews>
  <sheetFormatPr baseColWidth="10" defaultRowHeight="12.75" x14ac:dyDescent="0.2"/>
  <sheetData>
    <row r="1" spans="1:19" x14ac:dyDescent="0.2"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"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"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"/>
      <c r="B6" s="1"/>
      <c r="F6" s="1"/>
      <c r="H6" s="1"/>
      <c r="J6" s="1"/>
      <c r="N6" s="1"/>
      <c r="O6" s="1"/>
      <c r="P6" s="1"/>
      <c r="Q6" s="1"/>
      <c r="R6" s="1"/>
      <c r="S6" s="1"/>
    </row>
    <row r="7" spans="1:19" ht="12.75" customHeight="1" x14ac:dyDescent="0.2">
      <c r="A7" s="1"/>
      <c r="B7" s="1"/>
      <c r="F7" s="8"/>
      <c r="H7" s="1"/>
      <c r="J7" s="1"/>
      <c r="N7" s="1"/>
      <c r="O7" s="1"/>
      <c r="P7" s="1"/>
      <c r="Q7" s="1"/>
      <c r="R7" s="1"/>
      <c r="S7" s="1"/>
    </row>
    <row r="8" spans="1:19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2.4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2.4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2.4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2.4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2.4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2.4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2.75" customHeight="1" x14ac:dyDescent="0.2"/>
    <row r="19" spans="1:19" ht="12.4" customHeight="1" x14ac:dyDescent="0.2"/>
    <row r="24" spans="1:19" ht="11.1" customHeight="1" x14ac:dyDescent="0.2"/>
    <row r="25" spans="1:19" ht="11.1" customHeight="1" x14ac:dyDescent="0.2"/>
    <row r="26" spans="1:19" ht="12.4" customHeight="1" x14ac:dyDescent="0.2"/>
    <row r="27" spans="1:19" ht="12.4" customHeight="1" x14ac:dyDescent="0.2"/>
  </sheetData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8" sqref="H28"/>
    </sheetView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mD6vF2U7tc68jLFjF9vgB2644ukb6pY3hxsdwdiofU8=</DigestValue>
    </Reference>
    <Reference Type="http://www.w3.org/2000/09/xmldsig#Object" URI="#idOfficeObject">
      <DigestMethod Algorithm="http://www.w3.org/2001/04/xmlenc#sha256"/>
      <DigestValue>HdbHpL8XLMe8q38B4twHqUWfTBnRrVfE73Elojj5/Rc=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YUjbDNyRclJPxnqEaBdZ9Wct3AXFOiN8OQI78yT+TN8=</DigestValue>
    </Reference>
    <Reference Type="http://www.w3.org/2000/09/xmldsig#Object" URI="#idValidSigLnImg">
      <DigestMethod Algorithm="http://www.w3.org/2001/04/xmlenc#sha256"/>
      <DigestValue>S/Sw4cyNRA+0+FHeheGVRb9J9ZLsJkptCt4s+5v3gRk=</DigestValue>
    </Reference>
    <Reference Type="http://www.w3.org/2000/09/xmldsig#Object" URI="#idInvalidSigLnImg">
      <DigestMethod Algorithm="http://www.w3.org/2001/04/xmlenc#sha256"/>
      <DigestValue>VzHzfgUUNZoQ6h6ik5uXDYax8/niEI0U/Q+xWN2HntA=</DigestValue>
    </Reference>
  </SignedInfo>
  <SignatureValue>gh6WKRUmpUBADw80VyNDXEUjXAQ8jLbd0qSe/nCZYZHjhcnAPYrJReIieXBTs89jBkUJ3GN/eG2u
PFCKCBi3CJyMM/5Zr5UhnkP5mkC4t8shFViOKJ2zcXFbgxRWql/nJgVLmZeuUzSGfzhP6tCiAtI+
Rz9leAB7NGuKniuzkTHPisuG7zuQ8baMEFcgGP5jPZOXeiiBePLpdrg+dOD9hsBZcKleVexPQ7pg
2vi8rXMDx4srOs6EYXvSDmYuY5LVddNh/WnRFY6ivBUurXPIWsvTyj4Jnl8JYuaHJRgZP9lHub+M
UJGLqLawtVwnyc5y0BLdMJ0D2AQfUD5714AqBQ==</SignatureValue>
  <KeyInfo>
    <X509Data>
      <X509Certificate>MIIH4zCCBcugAwIBAgIIOeL+ZZQY0J0wDQYJKoZIhvcNAQELBQAwWzEXMBUGA1UEBRMOUlVDIDgwMDUwMTcyLTExGjAYBgNVBAMTEUNBLURPQ1VNRU5UQSBTLkEuMRcwFQYDVQQKEw5ET0NVTUVOVEEgUy5BLjELMAkGA1UEBhMCUFkwHhcNMjIwMzE1MTUwOTE2WhcNMjQwMzE0MTUxOTE2WjCBiTELMAkGA1UEBhMCUFkxEDAOBgNVBAQMB1RPUkFMRVMxEjAQBgNVBAUTCUNJMTg2MzQ5NjEPMA0GA1UEKgwGTkVMU09OMRcwFQYDVQQKDA5QRVJTT05BIEZJU0lDQTERMA8GA1UECwwIRklSTUEgRjIxFzAVBgNVBAMMDk5FTFNPTiBUT1JBTEVTMIIBIjANBgkqhkiG9w0BAQEFAAOCAQ8AMIIBCgKCAQEA4wbAB7Y1RLjseXtJQqxMRXCPRThcv/GcTolbtBGPr2S2UrZqhT0tNx2JnoByrhlu4Ykrkc2/jUaKxWQLIgWZ+znug3IAfe9pRBNMdfpa80OZfURACbwtWON/Czh52CZMRTlbxsc5/Rss41K2Yt+3yH6jYND/9C/ULUZPMXDjQSRA5DlcZ8d0WZAUS3yMx58+GM/+QUIYkvBijllng1+YNVvJACkoXyMCRDKcLDoFc8Hvayyv1llhYO3Qu8Tra/zEzW9n71H9W/LG/GvprsOxT9W+UkLo/VekWxFo1SSBn6GC1muGLvUpXEMmABHX5Ag6R9i+D7s0djN/BSw/k66NDwIDAQABo4IDejCCA3YwDAYDVR0TAQH/BAIwADAOBgNVHQ8BAf8EBAMCBeAwKgYDVR0lAQH/BCAwHgYIKwYBBQUHAwEGCCsGAQUFBwMCBggrBgEFBQcDBDAdBgNVHQ4EFgQUpDJiuz6QMilgWnIyYFn3ZEjSCh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250b3JhbGVzQGZwa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SxLxL9QHpbp9KxPQZ2oq+YLJFruMvj5CVVpgHMHVa01xcQtidL9Qf3M9uTdQmT+CSagvEf0tFn5hHt1CQIm8Vnv7tt5mMXkdRXwHNI2t5AGMmoYgaR7sQlI3yeYMbh/L1emnhlwG7Z9s8fhJaXZHhPinZfTtzMecrPyWBWgAWYntMQudfntFNDxlf2zbvBS3PRt1PdelnAJ7ev/G+mj328RQq9z1Cx7vFlfvB8W5L+qE+79pwdxPGWMQg4B2054qFwUJpVVehkBUy4L7j0n16kTkpIiaMJTtEigwkaNtuKpwo7TJU2vpv3KBAkoeGuRP7DDwE96BSBhCYvsbdJ67q97HxFJr/RPiHpz9I+djiAem/rcy80Q8r8LeTvs6Fysw0cWG26GBerPkb2BmdqaI0yELuKbYlNx4dpQoF19plY7F+iCLX/wzwFs238fIAEaD0J5bC6Ur3EjWQwafu/nSIlsQAGRuw7EKGpFY9aBVb96s8/MN+QwfvYsF7xAaKF3CofsezWt6x+959iYRRQFOrYf/i1rQ/bGv/u8iEdo1MDYLgcxxo1y4smtT9rSSGf5L2XvOqShbFBaNFY350kRvUu1cPlPsiUpibN10Akov3FQwUm//+979op8bh9RRdw6J4Eafc5en5pEChDRasohi446E2NYiTrU7XY7sw1GY1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F12I5NablU0jT3zCnW2Sz2PNe7boK+TuRmj9Df8AeyA=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85gem5egDi1yyNmF//EvrVJEaQa1oi5eDL6sNCJk5EE=</DigestValue>
      </Reference>
      <Reference URI="/xl/media/image1.emf?ContentType=image/x-emf">
        <DigestMethod Algorithm="http://www.w3.org/2001/04/xmlenc#sha256"/>
        <DigestValue>tL72TPKEKaEruQFBQ3FLhO8S2ypVsXXBOtf0AI7zQLg=</DigestValue>
      </Reference>
      <Reference URI="/xl/media/image2.emf?ContentType=image/x-emf">
        <DigestMethod Algorithm="http://www.w3.org/2001/04/xmlenc#sha256"/>
        <DigestValue>ClI1kReKVrW6nkvR3CzerZ06IcLEsMI02BqwRrvlSP0=</DigestValue>
      </Reference>
      <Reference URI="/xl/media/image3.emf?ContentType=image/x-emf">
        <DigestMethod Algorithm="http://www.w3.org/2001/04/xmlenc#sha256"/>
        <DigestValue>cqMa1nQfpZS7i2xPGA7uqj0GLe8EfoDUVBYlm4gh68w=</DigestValue>
      </Reference>
      <Reference URI="/xl/media/image4.emf?ContentType=image/x-emf">
        <DigestMethod Algorithm="http://www.w3.org/2001/04/xmlenc#sha256"/>
        <DigestValue>eAzyHhnjGh+RrFwdjUnot7+khYzsgWeQVSIGkoYtaQU=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uOgDVL0T1Ch8oJN6EibZNpI6y/dSuJjuiGTndE525Zw=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vNF0IFsQ+9pXUXqQ8/W4LcMSAqw9aI6jSlbmVhaP5UU=</DigestValue>
      </Reference>
      <Reference URI="/xl/styles.xml?ContentType=application/vnd.openxmlformats-officedocument.spreadsheetml.styles+xml">
        <DigestMethod Algorithm="http://www.w3.org/2001/04/xmlenc#sha256"/>
        <DigestValue>cRVdJRGPUPV1DVlxoLveJEnxHYEi1p40u23MhrNhY/Q=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B8Bf1a4+z++qEWOBOYMNBrXjs2ed9uGggrayvX2koUk=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I7Z4KXiNthFSoSlFwWbTbrbcDle6ntWZiYMwKKEjYlY=</DigestValue>
      </Reference>
      <Reference URI="/xl/worksheets/sheet10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1.xml?ContentType=application/vnd.openxmlformats-officedocument.spreadsheetml.worksheet+xml">
        <DigestMethod Algorithm="http://www.w3.org/2001/04/xmlenc#sha256"/>
        <DigestValue>TqglMGTaWFeT4Zc0kQbPSIogq5k9+uGkFhyHMQuoaLE=</DigestValue>
      </Reference>
      <Reference URI="/xl/worksheets/sheet12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2.xml?ContentType=application/vnd.openxmlformats-officedocument.spreadsheetml.worksheet+xml">
        <DigestMethod Algorithm="http://www.w3.org/2001/04/xmlenc#sha256"/>
        <DigestValue>IoHBu0jn5D+hPVyFBPBvi3MyWfilepGUD7wI3FLs+Bw=</DigestValue>
      </Reference>
      <Reference URI="/xl/worksheets/sheet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7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8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9.xml?ContentType=application/vnd.openxmlformats-officedocument.spreadsheetml.worksheet+xml">
        <DigestMethod Algorithm="http://www.w3.org/2001/04/xmlenc#sha256"/>
        <DigestValue>uUymkAUPw5lXNtzFI/P6SAu1rUrsfFzeqAtbLDenuFg=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2022-03-15T17:24:08Z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{62C4940E-7F0A-4F85-8D87-D304425BAE51}</SetupID>
          <SignatureText>Nelson Torales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2022-03-15T17:24:08Z</xd:SigningTime>
          <xd:SigningCertificate>
            <xd:Cert>
              <xd:CertDigest>
                <DigestMethod Algorithm="http://www.w3.org/2001/04/xmlenc#sha256"/>
                <DigestValue>lArQelWToh6FVfw1kXNIULd4+1JhlGd2Xg8Tw2HDwHY=</DigestValue>
              </xd:CertDigest>
              <xd:IssuerSerial>
                <X509IssuerName>C=PY, O=DOCUMENTA S.A., CN=CA-DOCUMENTA S.A., SERIALNUMBER=RUC 80050172-1</X509IssuerName>
                <X509SerialNumber>4171175917128306845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b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jBk48Ph/AABoy7Q8+X8AAAAAAACxAQAASJ7APPl/AAAAAAAAAAAAAAAAAAAAAAAAAABWP/l/AACMGTjw+H8AAAAAAAAAAAAAAAAAAAAAAAB3aq3aOZYAAETdEfL4fwAASAAAAFwAAACQAQAAAAAAABCDQguxAQAAGLnPfQAAAAAAAAAAAAAAAAkAAAAAAAAAAAAAAAAAAAA8uM99XAAAANC4z31cAAAAIRSdPPl/AAAAAAAAXAAAAJABAAAAAAAAEINCC7EBAAAYuc99XAAAADy4z31cAAAACQAAAAAAAAAAAAAAAAAAAAAAAAAAAAAAAAAAAAAAAACjhWTwZHYACAAAAAAlAAAADAAAAAEAAAAYAAAADAAAAAAAAAISAAAADAAAAAEAAAAeAAAAGAAAAMMAAAAEAAAA9wAAABEAAAAlAAAADAAAAAEAAABUAAAAhAAAAMQAAAAEAAAA9QAAABAAAAABAAAA0XbJQVUVykHEAAAABAAAAAkAAABMAAAAAAAAAAAAAAAAAAAA//////////9gAAAAMQA1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HpoDbEBAABoy7Q8+X8AABjGm+qsdQAASJ7APPl/AAAAAAAAAAAAAAAAAAAAAAAA6NzOfVwAAABKGwqX/////wAAAAAAAAAAAAAAAAAAAADHBqzaOZYAAPgDAAAAAAAAAAAAAAAAAABxBYoAAAAAABCDQguxAQAAkN3OfQAAAAAAAAAAAAAAAAcAAAAAAAAAYKlCC7EBAADM3M59XAAAAGDdzn1cAAAAIRSdPPl/AAAAAAAAAAAAADDgPAsAAAAAAAAAAAAAAAAQg0ILsQEAAMzczn1cAAAABwAAALEB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NNHx+H8AAGjLtDz5fwAAgJOZDbEBAABInsA8+X8AAAAAAAAAAAAAAAAAAAAAAAABAAAAAAAAAFC/hA2xAQAAAAAAAAAAAAAAAAAAAAAAAAcGrNo5lgAAAQAAAAAAAADg2s59XAAAAJABAAAAAAAAEINCC7EBAADo3M59AAAAAAAAAAAAAAAABgAAAAAAAAACAAAAAAAAAAzczn1cAAAAoNzOfVwAAAAhFJ08+X8AAP7/////////ULKk8QAAAABwemgNsQEAAAAAAAAAAAAADNzOfVwAAAAGAAAA+H8AAAAAAAAAAAAAAAAAAAAAAAAAAAAAAAAAAAoAkAF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IAAAAAAAAAaMu0PPl/AAB4jJkNsQEAAEiewDz5fwAAAAAAAAAAAAAAAAAAAAAAAAAAAAAAAAAAAAEAAAAAAAAAAAAAAAAAAAAAAAAAAAAAxwis2jmWAAAAAH0EsQEAAKwCfQSxAQAAkAEAAAAAAAAQg0ILsQEAAKjbzn0AAAAAAAAAAAAAAAAJAAAAAAAAAAMAAAAAAAAAzNrOfVwAAABg2859XAAAACEUnTz5fwAAMAAAAAAAAAA52s59AAAAAAAAgQSxAQAAl7mFP/l/AADM2s59XAAAAAkAAAD4fwAAAAAAAAAAAAAAAAAAAAAAAAAAAAAAAAAAEACQAWR2AAgAAAAAJQAAAAwAAAAEAAAAGAAAAAwAAAAAAAAC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VAAAAXAAAAAEAAADRdslBVRXKQQoAAABQAAAADgAAAEwAAAAAAAAAAAAAAAAAAAD//////////2gAAABOAGUAbABzAG8AbgAgAFQAbwByAGEAbABlAHMACAAAAAYAAAADAAAABQAAAAcAAAAHAAAAAwAAAAYAAAAHAAAABAAAAAYAAAAD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lAAAAbAAAAAEAAADRdslBVRXK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h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  <Object Id="idInvalidSigLnImg">AQAAAGwAAAAAAAAAAAAAAP8AAAB/AAAAAAAAAAAAAAAvGQAAogwAACBFTUYAAAEADB8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DQAAAAcKDQcKDQcJDQ4WMShFrjFU1TJV1gECBAIDBAECBQoRKyZBowsTMQAAAAAAfqbJd6PIeqDCQFZ4JTd0Lk/HMVPSGy5uFiE4GypVJ0KnHjN9AAABmRwAAACcz+7S6ffb7fnC0t1haH0hMm8aLXIuT8ggOIwoRKslP58cK08AAAEAAAAAAMHg9P///////////+bm5k9SXjw/SzBRzTFU0y1NwSAyVzFGXwEBAosNCA8mnM/u69/SvI9jt4tgjIR9FBosDBEjMVTUMlXWMVPRKUSeDxk4AAAAAAAAAADT6ff///////+Tk5MjK0krSbkvUcsuT8YVJFoTIFIrSbgtTcEQHEfCHAAAAJzP7vT6/bTa8kRleixHhy1Nwi5PxiQtTnBwcJKSki81SRwtZAgOIwAAAAAAweD02+35gsLqZ5q6Jz1jNEJyOUZ4qamp+/v7////wdPeVnCJAQECig0AAACv1/Ho8/ubzu6CwuqMudS3u769vb3////////////L5fZymsABAgMAAAAAAK/X8fz9/uLx+snk9uTy+vz9/v///////////////8vl9nKawAECA8McAAAAotHvtdryxOL1xOL1tdry0+r32+350+r3tdryxOL1pdPvc5rAAQIDAAAAAABpj7ZnjrZqj7Zqj7ZnjrZtkbdukrdtkbdnjrZqj7ZojrZ3rdUCAwSKD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wZOPD4fwAAaMu0PPl/AAAAAAAAsQEAAEiewDz5fwAAAAAAAAAAAAAAAAAAAAAAAAAAVj/5fwAAjBk48Ph/AAAAAAAAAAAAAAAAAAAAAAAAd2qt2jmWAABE3RHy+H8AAEgAAABcAAAAkAEAAAAAAAAQg0ILsQEAABi5z30AAAAAAAAAAAAAAAAJAAAAAAAAAAAAAAAAAAAAPLjPfVwAAADQuM99XAAAACEUnTz5fwAAAAAAAFwAAACQAQAAAAAAABCDQguxAQAAGLnPfVwAAAA8uM99XAAAAAkAAAAAAAAAAAAAAAAAAAAAAAAAAAAAAAAAAAAAAAAAo4Vk8GR2AAgAAAAAJQAAAAwAAAABAAAAGAAAAAwAAAD/AAACEgAAAAwAAAABAAAAHgAAABgAAAAiAAAABAAAAHIAAAARAAAAJQAAAAwAAAABAAAAVAAAAKgAAAAjAAAABAAAAHAAAAAQAAAAAQAAANF2yUFVFcp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B6aA2xAQAAaMu0PPl/AAAYxpvqrHUAAEiewDz5fwAAAAAAAAAAAAAAAAAAAAAAAOjczn1cAAAAShsKl/////8AAAAAAAAAAAAAAAAAAAAAxwas2jmWAAD4AwAAAAAAAAAAAAAAAAAAcQWKAAAAAAAQg0ILsQEAAJDdzn0AAAAAAAAAAAAAAAAHAAAAAAAAAGCpQguxAQAAzNzOfVwAAABg3c59XAAAACEUnTz5fwAAAAAAAAAAAAAw4DwLAAAAAAAAAAAAAAAAEINCC7EBAADM3M59XAAAAAcAAACxAQ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TR8fh/AABoy7Q8+X8AAICTmQ2xAQAASJ7APPl/AAAAAAAAAAAAAAAAAAAAAAAAAQAAAAAAAABQv4QNsQEAAAAAAAAAAAAAAAAAAAAAAAAHBqzaOZYAAAEAAAAAAAAA4NrOfVwAAACQAQAAAAAAABCDQguxAQAA6NzOfQAAAAAAAAAAAAAAAAYAAAAAAAAAAgAAAAAAAAAM3M59XAAAAKDczn1cAAAAIRSdPPl/AAD+/////////1CypPEAAAAAcHpoDbEBAAAAAAAAAAAAAAzczn1cAAAABgAAAPh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CAAAAAAAAAGjLtDz5fwAAeIyZDbEBAABInsA8+X8AAAAAAAAAAAAAAAAAAAAAAAAAAAAAAAAAAAABAAAAAAAAAAAAAAAAAAAAAAAAAAAAAMcIrNo5lgAAAAB9BLEBAACsAn0EsQEAAJABAAAAAAAAEINCC7EBAACo2859AAAAAAAAAAAAAAAACQAAAAAAAAADAAAAAAAAAMzazn1cAAAAYNvOfVwAAAAhFJ08+X8AADAAAAAAAAAAOdrOfQAAAAAAAIEEsQEAAJe5hT/5fwAAzNrOfVwAAAAJAAAA+H8AAAAAAAAAAAAAAAAAAAAAAAAAAAAAAAAAABAAkAFkdgAIAAAAACUAAAAMAAAABAAAABgAAAAMAAAAAAAAAhIAAAAMAAAAAQAAAB4AAAAYAAAAKQAAADMAAACSAAAASAAAACUAAAAMAAAABAAAAFQAAACgAAAAKgAAADMAAACQAAAARwAAAAEAAADRdslBVRXKQSoAAAAzAAAADgAAAEwAAAAAAAAAAAAAAAAAAAD//////////2gAAABOAGUAbABzAG8AbgAgAFQAbwByAGEAbABlAHMADAAAAAgAAAAEAAAABwAAAAkAAAAJAAAABAAAAAgAAAAJAAAABgAAAAg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VQAAAFwAAAABAAAA0XbJQVUVykEKAAAAUAAAAA4AAABMAAAAAAAAAAAAAAAAAAAA//////////9oAAAATgBlAGwAcwBvAG4AIABUAG8AcgBhAGwAZQBzAAgAAAAGAAAAAwAAAAUAAAAHAAAABwAAAAMAAAAGAAAABwAAAAQAAAAGAAAAA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AAAAoAAABgAAAAZQAAAGwAAAABAAAA0XbJQVUVykEKAAAAYAAAABAAAABMAAAAAAAAAAAAAAAAAAAA//////////9sAAAAQwBvAG4AdABhAGQAbwByACAARwBlAG4AZQByAGEAbAAHAAAABwAAAAcAAAAEAAAABgAAAAcAAAAHAAAABAAAAAMAAAAIAAAABgAAAAcAAAAGAAAABAAAAAYAAAAD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I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LZ0vraw+uZMhAuIERkZMfq4v3uetmcXSzHyAGLI9z6k=</DigestValue>
    </Reference>
    <Reference Type="http://www.w3.org/2000/09/xmldsig#Object" URI="#idOfficeObject">
      <DigestMethod Algorithm="http://www.w3.org/2001/04/xmlenc#sha256"/>
      <DigestValue>pdHptcJYGP8hLNyq4RZ8Vq+qB6Z0yVfODDkf8pXPIBM=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xuCOv+lNFcq4c+e3M95fM5eTwdoP3HjIr0NBcan0K4g=</DigestValue>
    </Reference>
    <Reference Type="http://www.w3.org/2000/09/xmldsig#Object" URI="#idValidSigLnImg">
      <DigestMethod Algorithm="http://www.w3.org/2001/04/xmlenc#sha256"/>
      <DigestValue>2ra/ZI81aFpLbzNWYWEzsnQ4jDY+giWmx+giNQ3Ga94=</DigestValue>
    </Reference>
    <Reference Type="http://www.w3.org/2000/09/xmldsig#Object" URI="#idInvalidSigLnImg">
      <DigestMethod Algorithm="http://www.w3.org/2001/04/xmlenc#sha256"/>
      <DigestValue>M4zo26z9GrbeamP5N66HI/B6+/Ym8cm3ApfgGvNU40Q=</DigestValue>
    </Reference>
  </SignedInfo>
  <SignatureValue>E+6xVGNibWL3Y9DNP4urGsWonxdPcNWZHF+b5pimdbHhx9CiJB9ZkiQNgKq7yAPl3tMXjsdWyX7x
cu3lO6kLED8DVpKPxddB5nbZDbnqCfVM5OvXaxx8VF4LP0d/37zpDhp/2HjxWYxJ7y5Ip5n9nfpt
odvMw0Kii/XPI72cKnUIrQNhIUOie4JS0UBQ8gcgrefQQQAzaD7V1M/8dI364E6YlOJPzxOQofWA
YnBMzNfVdgB91BTzvXMHruZpUagixjcjSpslAJUgyTM9O6aldQ2BOiChTG4KFryhK4osZjLYFZ5V
Q0lhrHp3tUf1w2yFKOE5LkILDLyLyjeoFvR2mQ==</SignatureValue>
  <KeyInfo>
    <X509Data>
      <X509Certificate>MIIIDzCCBfegAwIBAgIIdigSCdOw6UAwDQYJKoZIhvcNAQELBQAwWzEXMBUGA1UEBRMOUlVDIDgwMDUwMTcyLTExGjAYBgNVBAMTEUNBLURPQ1VNRU5UQSBTLkEuMRcwFQYDVQQKEw5ET0NVTUVOVEEgUy5BLjELMAkGA1UEBhMCUFkwHhcNMjEwMzI1MTM1MDE0WhcNMjMwMzI1MTQwMDE0WjCBtjELMAkGA1UEBhMCUFkxGjAYBgNVBAQMEUZMT1JFTlRJTiBNRU5ET1pBMREwDwYDVQQFEwhDSTQ5NTM1MjEcMBoGA1UEKgwTSUdOQUNJTyBDT05TVEFOVElOTzEXMBUGA1UECgwOUEVSU09OQSBGSVNJQ0ExETAPBgNVBAsMCEZJUk1BIEYyMS4wLAYDVQQDDCVJR05BQ0lPIENPTlNUQU5USU5PIEZMT1JFTlRJTiBNRU5ET1pBMIIBIjANBgkqhkiG9w0BAQEFAAOCAQ8AMIIBCgKCAQEA2bbCykjoMp+DsMy5jAQQHWLDYkFtKhcoBugvOvs/tfnHfjwa0MMjqWwuNchKt511/yGkhqzxCrmNYgYBpDY39U1+tuHFIUVhMaUuz0mcA9ewtUnLbTCxPMUKLhf+jSL0S4EKn8j1MWoiAc1706llsYDItUHo9DxDiiunYP3tfNy0+lQzhs3NYLVZTLNMw4mom4OBqI3OcEecXAylW60cDIfUW+sU6gKbBchTOL7653AG/O8Wqybi6MMbe0jhQfv0FUCoRY0tYoy9pnsmopF06wDhYCKhRfJ0F9iSz7KlMbych6PTTeH/atzPflajkc5SwW4VCMduF+y9WSbDz5EoqQIDAQABo4IDeTCCA3UwDAYDVR0TAQH/BAIwADAOBgNVHQ8BAf8EBAMCBeAwKgYDVR0lAQH/BCAwHgYIKwYBBQUHAwEGCCsGAQUFBwMCBggrBgEFBQcDBDAdBgNVHQ4EFgQUuz/JKPHxJctgP8CA5h4Nb9DCWXI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0GA1UdEQQWMBSBEmpvdmVsYXJAZnBq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y1HaCXW2w95iLP1JDTHKq1gX8igVoYl0j3IUNWpOmUJS57IV+eGQ7PQw7c1W9HMzaUIO/n6Q44O+SpPLAV55ZIEHcPowBYm8AwU2TB1wm2ccO+fTWSFXilNuCi7GQM61wHNyxNcteZecybPXMzAoSZafhxdwIjvEcQosjAs9lPh1gK3xJgQC3kxsP+j5w7cO32sVrlQxoA5Vv5DeF9sKK6hYoJTeokmoGY+Y9U8VvEU9JfWlpXdskXit3r7fUUmGbZqZ4UbxO3IEBHmJdl1Z9j0ZWOFFxwbG8oalSK/Qp6KI4gxVAOf6mknAZlPz3x3U3RAc8AXEOCTj52dNFuQGaw18mHbdqefgaxRFS9vQSMBhh+lMcRBug0N4O7gt9jkm6OX7XUiNk6ZSE7Oy30G07LfnHXccFckqnh3UVtH/90wsmjy1PEAJRI9PKFxplIxyXRTFkZ7FaZXwHZfzD5v+5HXmoeTprQB3oDJ/NXPOc63rC9XI8DB7+7qtUIjtDBaggaj2Zn4G6WJO1Q71ejgAlisJN4uMLWXYF1dzhkIygntn+nFb4K6B3SzylEnq55zwACCtc07NOI3HxKaPBsh1ziRnMGBrdZ4PSgTzCeQBnVFDEW/LBZ9kt2qfAFEto+fVnGGl38heS9neKGMe08i4H8ZRWnrez6dFrwfA/76YK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F12I5NablU0jT3zCnW2Sz2PNe7boK+TuRmj9Df8AeyA=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85gem5egDi1yyNmF//EvrVJEaQa1oi5eDL6sNCJk5EE=</DigestValue>
      </Reference>
      <Reference URI="/xl/media/image1.emf?ContentType=image/x-emf">
        <DigestMethod Algorithm="http://www.w3.org/2001/04/xmlenc#sha256"/>
        <DigestValue>tL72TPKEKaEruQFBQ3FLhO8S2ypVsXXBOtf0AI7zQLg=</DigestValue>
      </Reference>
      <Reference URI="/xl/media/image2.emf?ContentType=image/x-emf">
        <DigestMethod Algorithm="http://www.w3.org/2001/04/xmlenc#sha256"/>
        <DigestValue>ClI1kReKVrW6nkvR3CzerZ06IcLEsMI02BqwRrvlSP0=</DigestValue>
      </Reference>
      <Reference URI="/xl/media/image3.emf?ContentType=image/x-emf">
        <DigestMethod Algorithm="http://www.w3.org/2001/04/xmlenc#sha256"/>
        <DigestValue>cqMa1nQfpZS7i2xPGA7uqj0GLe8EfoDUVBYlm4gh68w=</DigestValue>
      </Reference>
      <Reference URI="/xl/media/image4.emf?ContentType=image/x-emf">
        <DigestMethod Algorithm="http://www.w3.org/2001/04/xmlenc#sha256"/>
        <DigestValue>eAzyHhnjGh+RrFwdjUnot7+khYzsgWeQVSIGkoYtaQU=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uOgDVL0T1Ch8oJN6EibZNpI6y/dSuJjuiGTndE525Zw=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vNF0IFsQ+9pXUXqQ8/W4LcMSAqw9aI6jSlbmVhaP5UU=</DigestValue>
      </Reference>
      <Reference URI="/xl/styles.xml?ContentType=application/vnd.openxmlformats-officedocument.spreadsheetml.styles+xml">
        <DigestMethod Algorithm="http://www.w3.org/2001/04/xmlenc#sha256"/>
        <DigestValue>cRVdJRGPUPV1DVlxoLveJEnxHYEi1p40u23MhrNhY/Q=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B8Bf1a4+z++qEWOBOYMNBrXjs2ed9uGggrayvX2koUk=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I7Z4KXiNthFSoSlFwWbTbrbcDle6ntWZiYMwKKEjYlY=</DigestValue>
      </Reference>
      <Reference URI="/xl/worksheets/sheet10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1.xml?ContentType=application/vnd.openxmlformats-officedocument.spreadsheetml.worksheet+xml">
        <DigestMethod Algorithm="http://www.w3.org/2001/04/xmlenc#sha256"/>
        <DigestValue>TqglMGTaWFeT4Zc0kQbPSIogq5k9+uGkFhyHMQuoaLE=</DigestValue>
      </Reference>
      <Reference URI="/xl/worksheets/sheet12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2.xml?ContentType=application/vnd.openxmlformats-officedocument.spreadsheetml.worksheet+xml">
        <DigestMethod Algorithm="http://www.w3.org/2001/04/xmlenc#sha256"/>
        <DigestValue>IoHBu0jn5D+hPVyFBPBvi3MyWfilepGUD7wI3FLs+Bw=</DigestValue>
      </Reference>
      <Reference URI="/xl/worksheets/sheet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7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8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9.xml?ContentType=application/vnd.openxmlformats-officedocument.spreadsheetml.worksheet+xml">
        <DigestMethod Algorithm="http://www.w3.org/2001/04/xmlenc#sha256"/>
        <DigestValue>uUymkAUPw5lXNtzFI/P6SAu1rUrsfFzeqAtbLDenuFg=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2022-03-15T17:40:10Z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{5F1B374A-89F0-4604-B086-D5F0678848A0}</SetupID>
          <SignatureText>IGNACIO C. FLORENTIN M.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2022-03-15T17:40:10Z</xd:SigningTime>
          <xd:SigningCertificate>
            <xd:Cert>
              <xd:CertDigest>
                <DigestMethod Algorithm="http://www.w3.org/2001/04/xmlenc#sha256"/>
                <DigestValue>m/niYgJqqt7tI4LWyBecfjiVh3B90VZU6ywJH7ehb6c=</DigestValue>
              </xd:CertDigest>
              <xd:IssuerSerial>
                <X509IssuerName>C=PY, O=DOCUMENTA S.A., CN=CA-DOCUMENTA S.A., SERIALNUMBER=RUC 80050172-1</X509IssuerName>
                <X509SerialNumber>8514074928959514944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CpIAAAogwAACBFTUYAAAEAX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jBk48Ph/AABoy7Q8+X8AAAAAAACxAQAASJ7APPl/AAAAAAAAAAAAAAAAAAAAAAAAAABWP/l/AACMGTjw+H8AAAAAAAAAAAAAAAAAAAAAAAB3aq3aOZYAAETdEfL4fwAASAAAAFwAAACQAQAAAAAAABCDQguxAQAAGLnPfQAAAAAAAAAAAAAAAAkAAAAAAAAAAAAAAAAAAAA8uM99XAAAANC4z31cAAAAIRSdPPl/AAAAAAAAXAAAAJABAAAAAAAAEINCC7EBAAAYuc99XAAAADy4z31cAAAACQAAAAAAAAAAAAAAAAAAAAAAAAAAAAAAAAAAAAAAAACjhWTwZHYACAAAAAAlAAAADAAAAAEAAAAYAAAADAAAAAAAAAISAAAADAAAAAEAAAAeAAAAGAAAAMMAAAAEAAAA9wAAABEAAAAlAAAADAAAAAEAAABUAAAAhAAAAMQAAAAEAAAA9QAAABAAAAABAAAA0XbJQVUVykHEAAAABAAAAAkAAABMAAAAAAAAAAAAAAAAAAAA//////////9gAAAAMQA1AC8AMwAvADIAMAAyADI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cHpoDbEBAABoy7Q8+X8AABjGm+qsdQAASJ7APPl/AAAAAAAAAAAAAAAAAAAAAAAA6NzOfVwAAABKGwqX/////wAAAAAAAAAAAAAAAAAAAADHBqzaOZYAAPgDAAAAAAAAAAAAAAAAAABxBYoAAAAAABCDQguxAQAAkN3OfQAAAAAAAAAAAAAAAAcAAAAAAAAAYKlCC7EBAADM3M59XAAAAGDdzn1cAAAAIRSdPPl/AAAAAAAAAAAAADDgPAsAAAAAAAAAAAAAAAAQg0ILsQEAAMzczn1cAAAABwAAALEB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NNHx+H8AAGjLtDz5fwAAgJOZDbEBAABInsA8+X8AAAAAAAAAAAAAAAAAAAAAAAABAAAAAAAAAFC/hA2xAQAAAAAAAAAAAAAAAAAAAAAAAAcGrNo5lgAAAQAAAAAAAADg2s59XAAAAJABAAAAAAAAEINCC7EBAADo3M59AAAAAAAAAAAAAAAABgAAAAAAAAACAAAAAAAAAAzczn1cAAAAoNzOfVwAAAAhFJ08+X8AAP7/////////ULKk8QAAAABwemgNsQEAAAAAAAAAAAAADNzOfVwAAAAGAAAA+H8AAAAAAAAAAAAAAAAAAAAAAAAAAAAAAAAAAAoAkAF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UAAABHAAAAKQAAADMAAAC9AAAAFQAAACEA8AAAAAAAAAAAAAAAgD8AAAAAAAAAAAAAgD8AAAAAAAAAAAAAAAAAAAAAAAAAAAAAAAAAAAAAAAAAACUAAAAMAAAAAAAAgCgAAAAMAAAABAAAAFIAAABwAQAABAAAAPD///8AAAAAAAAAAAAAAACQAQAAAAAAAQAAAABzAGUAZwBvAGUAIAB1AGkAAAAAAAAAAAAAAAAAAAAAAAAAAAAAAAAAAAAAAAAAAAAAAAAAAAAAAAAAAAAAAAAAAAAAAAIAAAAAAAAAaMu0PPl/AAB4jJkNsQEAAEiewDz5fwAAAAAAAAAAAAAAAAAAAAAAAAAAAAAAAAAAAAEAAAAAAAAAAAAAAAAAAAAAAAAAAAAAxwis2jmWAAAAAH0EsQEAAKwCfQSxAQAAkAEAAAAAAAAQg0ILsQEAAKjbzn0AAAAAAAAAAAAAAAAJAAAAAAAAAAMAAAAAAAAAzNrOfVwAAABg2859XAAAACEUnTz5fwAAMAAAAAAAAAA52s59AAAAAAAAgQSxAQAAl7mFP/l/AADM2s59XAAAAAkAAAD4fwAAAAAAAAAAAAAAAAAAAAAAAAAAAAAAAAAAEACQAWR2AAgAAAAAJQAAAAwAAAAEAAAAGAAAAAwAAAAAAAACEgAAAAwAAAABAAAAHgAAABgAAAApAAAAMwAAAOYAAABIAAAAJQAAAAwAAAAEAAAAVAAAANgAAAAqAAAAMwAAAOQAAABHAAAAAQAAANF2yUFVFcpBKgAAADMAAAAXAAAATAAAAAAAAAAAAAAAAAAAAP//////////fAAAAEkARwBOAEEAQwBJAE8AIABDAC4AIABGAEwATwBSAEUATgBUAEkATgAgAE0ALgAAAAQAAAALAAAADAAAAAoAAAAKAAAABAAAAAwAAAAEAAAACgAAAAMAAAAEAAAACAAAAAgAAAAMAAAACgAAAAgAAAAMAAAACAAAAAQAAAAM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NAAAAAKAAAAUAAAAHoAAABcAAAAAQAAANF2yUFVFcpBCgAAAFAAAAAWAAAATAAAAAAAAAAAAAAAAAAAAP//////////eAAAAEkAZwBuAGEAYwBpAG8AIABDAC4AIABGAGwAbwBlAG4AdABpAG4AIABNAC4AAwAAAAcAAAAHAAAABgAAAAUAAAADAAAABwAAAAMAAAAHAAAAAwAAAAMAAAAGAAAAAwAAAAcAAAAGAAAABwAAAAQAAAADAAAABwAAAAMAAAAK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C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  <Object Id="idInvalidSigLnImg">AQAAAGwAAAAAAAAAAAAAAEsBAAB/AAAAAAAAAAAAAACpIAAAogwAACBFTUYAAAEA/B8AALA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wZOPD4fwAAaMu0PPl/AAAAAAAAsQEAAEiewDz5fwAAAAAAAAAAAAAAAAAAAAAAAAAAVj/5fwAAjBk48Ph/AAAAAAAAAAAAAAAAAAAAAAAAd2qt2jmWAABE3RHy+H8AAEgAAABcAAAAkAEAAAAAAAAQg0ILsQEAABi5z30AAAAAAAAAAAAAAAAJAAAAAAAAAAAAAAAAAAAAPLjPfVwAAADQuM99XAAAACEUnTz5fwAAAAAAAFwAAACQAQAAAAAAABCDQguxAQAAGLnPfVwAAAA8uM99XAAAAAkAAAAAAAAAAAAAAAAAAAAAAAAAAAAAAAAAAAAAAAAAo4Vk8G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AAAHB6aA2xAQAAaMu0PPl/AAAYxpvqrHUAAEiewDz5fwAAAAAAAAAAAAAAAAAAAAAAAOjczn1cAAAAShsKl/////8AAAAAAAAAAAAAAAAAAAAAxwas2jmWAAD4AwAAAAAAAAAAAAAAAAAAcQWKAAAAAAAQg0ILsQEAAJDdzn0AAAAAAAAAAAAAAAAHAAAAAAAAAGCpQguxAQAAzNzOfVwAAABg3c59XAAAACEUnTz5fwAAAAAAAAAAAAAw4DwLAAAAAAAAAAAAAAAAEINCC7EBAADM3M59XAAAAAcAAACxAQ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TR8fh/AABoy7Q8+X8AAICTmQ2xAQAASJ7APPl/AAAAAAAAAAAAAAAAAAAAAAAAAQAAAAAAAABQv4QNsQEAAAAAAAAAAAAAAAAAAAAAAAAHBqzaOZYAAAEAAAAAAAAA4NrOfVwAAACQAQAAAAAAABCDQguxAQAA6NzOfQAAAAAAAAAAAAAAAAYAAAAAAAAAAgAAAAAAAAAM3M59XAAAAKDczn1cAAAAIRSdPPl/AAD+/////////1CypPEAAAAAcHpoDbEBAAAAAAAAAAAAAAzczn1cAAAABgAAAPh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vQAAABUAAAAhAPAAAAAAAAAAAAAAAIA/AAAAAAAAAAAAAIA/AAAAAAAAAAAAAAAAAAAAAAAAAAAAAAAAAAAAAAAAAAAlAAAADAAAAAAAAIAoAAAADAAAAAQAAABSAAAAcAEAAAQAAADw////AAAAAAAAAAAAAAAAkAEAAAAAAAEAAAAAcwBlAGcAbwBlACAAdQBpAAAAAAAAAAAAAAAAAAAAAAAAAAAAAAAAAAAAAAAAAAAAAAAAAAAAAAAAAAAAAAAAAAAAAAACAAAAAAAAAGjLtDz5fwAAeIyZDbEBAABInsA8+X8AAAAAAAAAAAAAAAAAAAAAAAAAAAAAAAAAAAABAAAAAAAAAAAAAAAAAAAAAAAAAAAAAMcIrNo5lgAAAAB9BLEBAACsAn0EsQEAAJABAAAAAAAAEINCC7EBAACo2859AAAAAAAAAAAAAAAACQAAAAAAAAADAAAAAAAAAMzazn1cAAAAYNvOfVwAAAAhFJ08+X8AADAAAAAAAAAAOdrOfQAAAAAAAIEEsQEAAJe5hT/5fwAAzNrOfVwAAAAJAAAA+H8AAAAAAAAAAAAAAAAAAAAAAAAAAAAAAAAAABAAkAFkdgAIAAAAACUAAAAMAAAABAAAABgAAAAMAAAAAAAAAhIAAAAMAAAAAQAAAB4AAAAYAAAAKQAAADMAAADmAAAASAAAACUAAAAMAAAABAAAAFQAAADYAAAAKgAAADMAAADkAAAARwAAAAEAAADRdslBVRXKQSoAAAAzAAAAFwAAAEwAAAAAAAAAAAAAAAAAAAD//////////3wAAABJAEcATgBBAEMASQBPACAAQwAuACAARgBMAE8AUgBFAE4AVABJAE4AIABNAC4AAAAEAAAACwAAAAwAAAAKAAAACgAAAAQAAAAMAAAABAAAAAoAAAADAAAABAAAAAgAAAAIAAAADAAAAAoAAAAIAAAADAAAAAgAAAAEAAAADAAAAAQAAAAOAAAAA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QAAAACgAAAFAAAAB6AAAAXAAAAAEAAADRdslBVRXKQQoAAABQAAAAFgAAAEwAAAAAAAAAAAAAAAAAAAD//////////3gAAABJAGcAbgBhAGMAaQBvACAAQwAuACAARgBsAG8AZQBuAHQAaQBuACAATQAuAAMAAAAHAAAABwAAAAYAAAAFAAAAAwAAAAcAAAADAAAABwAAAAMAAAADAAAABgAAAAMAAAAHAAAABgAAAAcAAAAEAAAAAwAAAAcAAAADAAAACgAAAAM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sAAAACgAAAGAAAABWAAAAbAAAAAEAAADRdslBVRXKQQoAAABgAAAAEAAAAEwAAAAAAAAAAAAAAAAAAAD//////////2wAAABEAGkAcgBlAGMAdABvAHIAIABUAGkAdAB1AGwAYQByAAgAAAADAAAABAAAAAYAAAAFAAAABAAAAAcAAAAEAAAAAwAAAAYAAAADAAAABAAAAAcAAAADAAAABgAAAAQ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hIAAAAMAAAAAQAAABYAAAAMAAAAAAAAAFQAAAB4AQAACgAAAHAAAABBAQAAfAAAAAEAAADRdslBVRXKQQoAAABwAAAAMgAAAEwAAAAEAAAACQAAAHAAAABDAQAAfQAAALAAAABGAGkAcgBtAGEAZABvACAAcABvAHIAOgAgAEkARwBOAEEAQwBJAE8AIABDAE8ATgBTAFQAQQBOAFQASQBOAE8AIABGAEwATwBSAEUATgBUAEkATgAgAE0ARQBOAEQATwBaAEEABgAAAAMAAAAEAAAACQAAAAYAAAAHAAAABwAAAAMAAAAHAAAABwAAAAQAAAADAAAAAwAAAAMAAAAIAAAACAAAAAcAAAAHAAAAAwAAAAkAAAADAAAABwAAAAkAAAAIAAAABgAAAAYAAAAHAAAACAAAAAYAAAADAAAACAAAAAkAAAADAAAABgAAAAUAAAAJAAAABwAAAAYAAAAIAAAABgAAAAMAAAAIAAAAAwAAAAoAAAAGAAAACAAAAAgAAAAJAAAABg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VDOg8mS9B3d+Rs1qMRjHAxdORtk=</DigestValue>
    </Reference>
    <Reference URI="#idOfficeObject" Type="http://www.w3.org/2000/09/xmldsig#Object">
      <DigestMethod Algorithm="http://www.w3.org/2000/09/xmldsig#sha1"/>
      <DigestValue>6B+0OKL0+oaBForsf0+cYNgLbUE=</DigestValue>
    </Reference>
    <Reference URI="#idValidSigLnImg" Type="http://www.w3.org/2000/09/xmldsig#Object">
      <DigestMethod Algorithm="http://www.w3.org/2000/09/xmldsig#sha1"/>
      <DigestValue>6uZyKQiF/qZRJ20en3KDAOS01CM=</DigestValue>
    </Reference>
    <Reference URI="#idInvalidSigLnImg" Type="http://www.w3.org/2000/09/xmldsig#Object">
      <DigestMethod Algorithm="http://www.w3.org/2000/09/xmldsig#sha1"/>
      <DigestValue>xZUr7JKeeSqqAXIwK4yzYws7jXc=</DigestValue>
    </Reference>
  </SignedInfo>
  <SignatureValue>
    WN7xVfYufiQNXD8ba17NHc52ugbXr6jq5ZT8NcwPz8Mcp1qc4Lp0vyMpl8OJcyE32B+iTICB
    /Tvah+Gmjjq9BG95c86jlCdKyuVHPMEeki+C6prZ/Tp6xtZ+e/ygXvna0ryiRkBk2Fii1ja4
    bEzoxBAwdAJ7JEt9GS4nbHoN1Cb+y6xEMR+vxKLmn/YCLPprIKAn+ChNwKUxPpIKX+GgD1ue
    7mt/15XRQl8t2iwJKS3VnovcOAUMf7bCUXXFGUfJ3NscBV2U5ZPRpPXh/mafk64Sb4UP32QR
    uuYHUzlHJwBIGDGwqpV4+SffwnPha7qdUN0sbl5af7PsdTg0im1s0g==
  </SignatureValue>
  <KeyInfo>
    <KeyValue>
      <RSAKeyValue>
        <Modulus>
            w6SrZEl6VhVRggGjU27BzfY8hIjKgTt3wy9V/daMtrVYibBCFXI/0L1ZHObzveE7UD/rnwvD
            Ln4RaA1WQk0OtcpsbllBGwOP62i/YEh2Xuy9EpQanGnbv7R95yRT0h6AYwsIkJIc2EVzgIkg
            Izib/HUDGKejqLwjJgJJrEB9pvjF9Y1XI4VjuUPxQWmSeGrevyQ0FjkZYlq2JLzXrtoVsqt3
            M86c+qqGzfBqZnWVxFh++OtJTWwIPv6zBY0NL9D7DfgQcKVg6SaHv+9VkaX+L/paSoMn2Too
            oikfVmIz8UNshdRxbsmgkffk+OV1HvQwiVGvgI1YxTrExfSNpMMLaQ==
          </Modulus>
        <Exponent>AQAB</Exponent>
      </RSAKeyValue>
    </KeyValue>
    <X509Data>
      <X509Certificate>
          MIIH9jCCBd6gAwIBAgIIRKFVUpnnYWEwDQYJKoZIhvcNAQELBQAwWzEXMBUGA1UEBRMOUlVD
          IDgwMDUwMTcyLTExGjAYBgNVBAMTEUNBLURPQ1VNRU5UQSBTLkEuMRcwFQYDVQQKEw5ET0NV
          TUVOVEEgUy5BLjELMAkGA1UEBhMCUFkwHhcNMjIwMjExMTcyOTE5WhcNMjQwMjExMTczOTE5
          WjCBljELMAkGA1UEBhMCUFkxFjAUBgNVBAQMDVNBTkFCUklBIExVR08xETAPBgNVBAUTCENJ
          MzQ3ODU0MRAwDgYDVQQqDAdOQVJDSVNPMRcwFQYDVQQKDA5QRVJTT05BIEZJU0lDQTERMA8G
          A1UECwwIRklSTUEgRjIxHjAcBgNVBAMMFU5BUkNJU08gU0FOQUJSSUEgTFVHTzCCASIwDQYJ
          KoZIhvcNAQEBBQADggEPADCCAQoCggEBAMOkq2RJelYVUYIBo1Nuwc32PISIyoE7d8MvVf3W
          jLa1WImwQhVyP9C9WRzm873hO1A/658Lwy5+EWgNVkJNDrXKbG5ZQRsDj+tov2BIdl7svRKU
          Gpxp27+0feckU9IegGMLCJCSHNhFc4CJICM4m/x1Axino6i8IyYCSaxAfab4xfWNVyOFY7lD
          8UFpknhq3r8kNBY5GWJatiS8167aFbKrdzPOnPqqhs3wamZ1lcRYfvjrSU1sCD7+swWNDS/Q
          +w34EHClYOkmh7/vVZGl/i/6WkqDJ9k6KKIpH1ZiM/FDbIXUcW7JoJH35PjldR70MIlRr4CN
          WMU6xMX0jaTDC2kCAwEAAaOCA4AwggN8MAwGA1UdEwEB/wQCMAAwDgYDVR0PAQH/BAQDAgXg
          MCoGA1UdJQEB/wQgMB4GCCsGAQUFBwMBBggrBgEFBQcDAgYIKwYBBQUHAwQwHQYDVR0OBBYE
          FI9XdQ2UXZnSus+41fgOtE3nCxNtMIGXBggrBgEFBQcBAQSBijCBhzA6BggrBgEFBQcwAYYu
          aHR0cHM6Ly93d3cuZG9jdW1lbnRhLmNvbS5weS9maXJtYWRpZ2l0YWwvb3NjcDBJBggrBgEF
          BQcwAoY9aHR0cHM6Ly93d3cuZG9jdW1lbnRhLmNvbS5weS9maXJtYWRpZ2l0YWwvZGVzY2Fy
          Z2FzL2NhZG9jLmNydDAfBgNVHSMEGDAWgBRAJqwmXGKPxvUCVOSNwRom1u6lsjBPBgNVHR8E
          SDBGMESgQqBAhj5odHRwczovL3d3dy5kb2N1bWVudGEuY29tLnB5L2Zpcm1hZGlnaXRhbC9k
          ZXNjYXJnYXMvY3JsZG9jLmNybDAkBgNVHREEHTAbgRluYXJjaXNvc2FuYWJyaWFAZ21haWwu
          Y29tMIIB3QYDVR0gBIIB1DCCAdAwggHMBg4rBgEEAYL5OwEBAQYBATCCAbgwPwYIKwYBBQUH
          AgEWM2h0dHBzOi8vd3d3LmRvY3VtZW50YS5jb20ucHkvZmlybWFkaWdpdGFsL2Rlc2Nhcmdh
          czCBwAYIKwYBBQUHAgIwgbMagbBFc3RlIGVzIHVuIGNlcnRpZmljYWRvIGRlIHBlcnNvbmEg
          Zu1zaWNhIGN1eWEgY2xhdmUgcHJpdmFkYSBlc3ThIGNvbnRlbmlkYSBlbiB1biBt82R1bG8g
          ZGUgaGFyZHdhcmUgc2VndXJvIHkgc3UgZmluYWxpZGFkIGVzIGF1dGVudGljYXIgYSBzdSB0
          aXR1bGFyIG8gZ2VuZXJhciBmaXJtYXMgZGlnaXRhbGVzLjCBsQYIKwYBBQUHAgIwgaQagaFU
          aGlzIGlzIGFuIGVuZCB1c2VyIGNlcnRpZmljYXRlIHdob3NlIHByaXZhdGUga2V5IGlzIGVt
          YmVkZGVkIHdpdGhpbiBhIHNlY3VyZSBoYXJkd2FyZSBtb2R1bGUgdGhhdCBhaW1zIHRvIGF1
          dGhlbnRpY2F0ZSBpdHMgb3duZXIgb3IgZ2VuZXJhdGUgZGlnaXRhbCBzaWduYXR1cmVzLjAN
          BgkqhkiG9w0BAQsFAAOCAgEAbPhjkSvWBm515Mgb5WVplyQsoC8qLAWz7qrk9X9ohZMXG8a2
          AoVMIHlNqk8BrrYZwIeQ25g/D5aepHPHt+k5YdLWh8+Soyf9XV8Z6TodI9iZRbxXoevs9aaH
          dXdTNLVyqZAFooqyeKT2EBiPF0ypgANXrIVHFvifk5ZzUJdMv6OgVzu+xc9Xc5eKVLlcDd9N
          GRoQrjNn7vH5hSvUbE+9QY2vzwwtx/lIDTjxDCXEerhxar1SXMqqof5MJmfkMlJVED1tU9+l
          z4l/EjH6gXpD6cynB5OGkh4P3YnUyfm94BjBFFP1kRXvGvN1e+mdWxjDsD0ng0wBRfr5naWV
          KyL/xyMmsm1JShOERuzQhigQ6TNxpT5q8yLWLKQW4FmWLGpLN0EZoCwpexX9zhGsQSb/gbfo
          UBZzAAqRB1wX0mrUIANI44ljDNkNuNiERmTbYFmWY874Ey3Os1J2MRHqdapaz6HTy1ovcEvA
          +JxvXdoqg6QG58TOqMr8xW2fTMMm/kYl8tOBxzPQzGrpbVEwHvTSXupjBD3ozK3goV9kTMOb
          hS2gkwJ3+Ba7xVWImKDlMkhzIzXnXbOIeEas0VXWZa+f0eRGde8wDxsh1Moz+G9oxRcri7kF
          cuUyPMeaUrbX5GKoH6vXYqlBCAmIwHdm60UtsrRPjRHWtUqGkXb6hWoy50Q=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CPEnRoWtw5Axcae2wrejR8c0uGg=</DigestValue>
      </Reference>
      <Reference URI="/xl/calcChain.xml?ContentType=application/vnd.openxmlformats-officedocument.spreadsheetml.calcChain+xml">
        <DigestMethod Algorithm="http://www.w3.org/2000/09/xmldsig#sha1"/>
        <DigestValue>NZSExAy0SQFwwLT9xqA3IBRwcmU=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hDtwnWhIofrOcahajdFFgNWqFpw=</DigestValue>
      </Reference>
      <Reference URI="/xl/media/image1.emf?ContentType=image/x-emf">
        <DigestMethod Algorithm="http://www.w3.org/2000/09/xmldsig#sha1"/>
        <DigestValue>rl998hn5rlDWaGJiXjelDCNG9B8=</DigestValue>
      </Reference>
      <Reference URI="/xl/media/image2.emf?ContentType=image/x-emf">
        <DigestMethod Algorithm="http://www.w3.org/2000/09/xmldsig#sha1"/>
        <DigestValue>wqz/VIVNlLaHcXcxZBYIpqxQnZY=</DigestValue>
      </Reference>
      <Reference URI="/xl/media/image3.emf?ContentType=image/x-emf">
        <DigestMethod Algorithm="http://www.w3.org/2000/09/xmldsig#sha1"/>
        <DigestValue>v3LGtXAI7IPGFur4VXkfvo60t7Q=</DigestValue>
      </Reference>
      <Reference URI="/xl/media/image4.emf?ContentType=image/x-emf">
        <DigestMethod Algorithm="http://www.w3.org/2000/09/xmldsig#sha1"/>
        <DigestValue>XTQa0aJsvYkblmFol/zy+uoRtC4=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cEEQnfGmjxaoe30DEImuYg135AI=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dN65Sy0/7Tfn1voNbz/q3MA+0cs=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fmX2i60k/JIJsyvQXxLJAWenXT8=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jQHVBRJnryrNv9nnFCBPK3QUH6o=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jQHVBRJnryrNv9nnFCBPK3QUH6o=</DigestValue>
      </Reference>
      <Reference URI="/xl/sharedStrings.xml?ContentType=application/vnd.openxmlformats-officedocument.spreadsheetml.sharedStrings+xml">
        <DigestMethod Algorithm="http://www.w3.org/2000/09/xmldsig#sha1"/>
        <DigestValue>MMn7ET2KchFo9EA6Xij1JS1HR8s=</DigestValue>
      </Reference>
      <Reference URI="/xl/styles.xml?ContentType=application/vnd.openxmlformats-officedocument.spreadsheetml.styles+xml">
        <DigestMethod Algorithm="http://www.w3.org/2000/09/xmldsig#sha1"/>
        <DigestValue>m8QiYyRhk2caiVA15lSJQToN6qg=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workbook.xml?ContentType=application/vnd.openxmlformats-officedocument.spreadsheetml.sheet.main+xml">
        <DigestMethod Algorithm="http://www.w3.org/2000/09/xmldsig#sha1"/>
        <DigestValue>+J/TXnzIgGJQMZgtDZHLYc+U/6k=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DFdJzDLZ8OTJcoQLID9K1l3GaC8=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ucXZVTQrky+UI7FE4wYJM3Ps7Qk=</DigestValue>
      </Reference>
      <Reference URI="/xl/worksheets/sheet10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1.xml?ContentType=application/vnd.openxmlformats-officedocument.spreadsheetml.worksheet+xml">
        <DigestMethod Algorithm="http://www.w3.org/2000/09/xmldsig#sha1"/>
        <DigestValue>+cEVWxuv2YgL4uhUAXAH9nXzx68=</DigestValue>
      </Reference>
      <Reference URI="/xl/worksheets/sheet12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3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4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5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16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2.xml?ContentType=application/vnd.openxmlformats-officedocument.spreadsheetml.worksheet+xml">
        <DigestMethod Algorithm="http://www.w3.org/2000/09/xmldsig#sha1"/>
        <DigestValue>KC4xfFvow6gjV56RtMAzTm60LfM=</DigestValue>
      </Reference>
      <Reference URI="/xl/worksheets/sheet3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4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5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6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7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8.xml?ContentType=application/vnd.openxmlformats-officedocument.spreadsheetml.worksheet+xml">
        <DigestMethod Algorithm="http://www.w3.org/2000/09/xmldsig#sha1"/>
        <DigestValue>gwig93zi/5j3rp+jI3Nuhnmkxcs=</DigestValue>
      </Reference>
      <Reference URI="/xl/worksheets/sheet9.xml?ContentType=application/vnd.openxmlformats-officedocument.spreadsheetml.worksheet+xml">
        <DigestMethod Algorithm="http://www.w3.org/2000/09/xmldsig#sha1"/>
        <DigestValue>gwig93zi/5j3rp+jI3Nuhnmkxcs=</DigestValue>
      </Reference>
    </Manifest>
    <SignatureProperties>
      <SignatureProperty Id="idSignatureTime" Target="#idPackageSignature">
        <mdssi:SignatureTime>
          <mdssi:Format>YYYY-MM-DDThh:mm:ssTZD</mdssi:Format>
          <mdssi:Value>2022-03-15T18:17:31Z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{48691592-C092-44E4-ACB5-1CDBD641B487}</SetupID>
          <SignatureText>Narciso Sanabria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0FQAArgoAACBFTUYAAAEAoBUAAIYAAAAHAAAAAAAAAAAAAAAAAAAAVgUAAAADAAAlAQAApAAAAAAAAAAAAAAAAAAAAIh4BACggA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RHYAAAAABgAAAFDFjQSU0s8AAAsBBwALB///////AQAAAGgC6wABAAAIMg4AAAICAAD/////GAcAAAEHAQCgCX0EAAAAAAALB//gzc8AAgIAAA4CEgACAgAAAAAAAHjOzwBqzAl3ADjkAiDKCXd7zAl3CAAAAAAAAAAAOOQCAAAAAIIAAAFoAusAEIQPAwAAAAAAAAAAAAAAAAAAAAAAAAAAAAAAAAAAAAAAAAAAAAAAAAEAAAAAAAAA////5wAA5AIQOOQCAAAAAAAAAAAQOOQCAAAAAP////+ZDgAAAAAAABDRzwAg0c8AAAAAAAEAAAAg0c8AAAAAAACHuQJkdgAIAAAAACUAAAAMAAAAAwAAABgAAAAMAAAAAAAAAhIAAAAMAAAAAQAAAB4AAAAYAAAAwwAAAAQAAAD3AAAAEQAAAFQAAACEAAAAxAAAAAQAAAD1AAAAEAAAAAEAAACNmKtBVdWqQcQAAAAEAAAACQAAAEwAAAAAAAAAAAAAAAAAAAD//////////2AAAAAxADUALwAzAC8AMgAwADIAMgAA/wYAAAAGAAAABA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lgTSrnsEAGy+AtVHo14BAAAAAAAAAMDYaQUAWHEFAAAAANKuewQAAAAAAAAAAFMAaQBnAG4AYQB0AHUAcgBlAEwAaQBuAGUAAADsd3pfAAAAAKoanF5OGpxeAAAEAPxpzwBXaZ9e0BePBOt2nF50aZ9edDTdDJhqzwABAAQAAAAEAJqjm16wqgkGAAAEAPhpzwBiDaleABFyBQATcgWYas8AmGrPAAEABAAAAAQAaGrPAAAAAAD/////LGrPAAAAzwAQE6leABFyBet2nF4aE6le4DfdDJhqzwDQF48EQHuWBAAAAAAwAAAAfGrPAAAAAAB/V5teAAAAAACHuQJkdgAIAAAAACUAAAAMAAAABAAAABgAAAAMAAAAAAAAAhIAAAAMAAAAAQAAABYAAAAMAAAACAAAAFQAAABUAAAACgAAADcAAAAeAAAAWgAAAAEAAACNmKtBVdWqQQoAAABbAAAAAQAAAEwAAAAEAAAACQAAADcAAAAgAAAAWwAAAFAAAABYAAAA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KAAAABXAAAAKQAAAEUAAAB4AAAAEwAAACEA8AAAAAAAAAAAAAAAgD8AAAAAAAAAAAAAgD8AAAAAAAAAAAAAAAAAAAAAAAAAAAAAAAAAAAAAAAAAACUAAAAMAAAAAAAAgCgAAAAMAAAABQAAAFIAAABwAQAABQAAAPD///8AAAAAAAAAAAAAAACQAQAAAAAAAQAAAAB0AGEAaABvAG0AYQAAAAAAAAAAAAAAAAAAAAAAAAAAAAAAAAAAAAAAAAAAAAAAAAAAAAAAAAAAAAAAAAAAAAAAAADPAAAAAAAq4ZteADjkAgUAAAC0yM8ACjwAAAEAAAAAAAAAvNecXgA45AIAEwEIAQAAACTJzwALAAAAKB/uAAAAAAAsyc8AuMfPAK9lm17QxH1fLMjPAO/3RHZgzUp2Cl8KACgf7gD890R2AQAAAILCnF4AQZYLeAAAAGzIzwAAAKAQGMnPAABBlgsHAAAAeAAAAAAAAAAAAAAABIAgAHgAAAAwyM8AJs6cXgATAQhoyM8AAQAAAGzIzwAAAAAAAAAKANe4meZrDApfPBJSdb5boHVrDApf8P///2sMCl8kZwYDGAcAAApfAAAAAAAAAMnPAAAAAAAAAAAAAIe5AmR2AAgAAAAAJQAAAAwAAAAFAAAAGAAAAAwAAAAAAAACEgAAAAwAAAABAAAAHgAAABgAAAApAAAARQAAAKEAAABYAAAAVAAAAKwAAAAqAAAARQAAAJ8AAABXAAAAAQAAAI2Yq0FV1apBKgAAAEUAAAAQAAAATAAAAAAAAAAAAAAAAAAAAP//////////bAAAAE4AYQByAGMAaQBzAG8AIABTAGEAbgBhAGIAcgBpAGEACwAAAAgAAAAGAAAABwAAAAQAAAAHAAAACQAAAAUAAAAJAAAACAAAAAkAAAAIAAAACQAAAAYAAAAEAAAAC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zAAAAbAAAAAEAAACNmKtBVdWqQQoAAABgAAAAFQAAAEwAAAAAAAAAAAAAAAAAAAD//////////3gAAABOAGEAcgBjAGkAcwBvACAAUwBhAG4AYQBiAHIAaQBhACAATAB1AGcAbwAAAAcAAAAGAAAABAAAAAUAAAACAAAABQAAAAYAAAADAAAABgAAAAYAAAAGAAAABgAAAAYAAAAEAAAAAgAAAAYAAAADAAAABQAAAAYAAAAGAAAAB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I2Yq0FV1apBCgAAAHAAAAAHAAAATAAAAAAAAAAAAAAAAAAAAP//////////XAAAAFMAaQBuAGQAaQBjAG8AAAAGAAAAAgAAAAYAAAAGAAAAAgAAAAUAAAAGAAAASwAAABAAAAAAAAAABQAAACUAAAAMAAAADQAAgAoAAAAQAAAAAAAAAAAAAAAOAAAAFAAAAAAAAAAQAAAAFAAAAA==</Object>
  <Object Id="idInvalidSigLnImg">AQAAAGwAAAAAAAAAAAAAAP8AAAB/AAAAAAAAAAAAAAB0FQAArgoAACBFTUYAAAEAQBkAAIwAAAAHAAAAAAAAAAAAAAAAAAAAVgUAAAADAAAlAQAApAAAAAAAAAAAAAAAAAAAAIh4BACggA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ER2AAAAAAYAAABQxY0ElNLPAAALAQcACwf//////wEAAABoAusAAQAACDIOAAACAgAA/////xgHAAABBwEAoAl9BAAAAAAACwf/4M3PAAICAAAOAhIAAgIAAAAAAAB4zs8AaswJdwA45AIgygl3e8wJdwgAAAAAAAAAADjkAgAAAACCAAABaALrABCEDwMAAAAAAAAAAAAAAAAAAAAAAAAAAAAAAAAAAAAAAAAAAAAAAAABAAAAAAAAAP///+cAAOQCEDjkAgAAAAAAAAAAEDjkAgAAAAD/////mQ4AAAAAAAAQ0c8AINHPAAAAAAABAAAAINHPAAAAAAAAh7kCZHYACAAAAAAlAAAADAAAAAMAAAAYAAAADAAAAP8AAAISAAAADAAAAAEAAAAeAAAAGAAAACIAAAAEAAAAbAAAABEAAABUAAAAqAAAACMAAAAEAAAAagAAABAAAAABAAAAjZirQVXVqkEjAAAABAAAAA8AAABMAAAAAAAAAAAAAAAAAAAA//////////9sAAAARgBpAHIAbQBhACAAbgBvACAAdgDhAGwAaQBkAGEAgD8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JYE0q57BABsvgLVR6NeAQAAAAAAAADA2GkFAFhxBQAAAADSrnsEAAAAAAAAAABTAGkAZwBuAGEAdAB1AHIAZQBMAGkAbgBlAAAA7Hd6XwAAAACqGpxeThqcXgAABAD8ac8AV2mfXtAXjwTrdpxedGmfXnQ03QyYas8AAQAEAAAABACao5tesKoJBgAABAD4ac8AYg2pXgARcgUAE3IFmGrPAJhqzwABAAQAAAAEAGhqzwAAAAAA/////yxqzwAAAM8AEBOpXgARcgXrdpxeGhOpXuA33QyYas8A0BePBEB7lgQAAAAAMAAAAHxqzwAAAAAAf1ebXgAAAAAAh7kCZHYACAAAAAAlAAAADAAAAAQAAAAYAAAADAAAAAAAAAISAAAADAAAAAEAAAAWAAAADAAAAAgAAABUAAAAVAAAAAoAAAA3AAAAHgAAAFoAAAABAAAAjZirQVXVq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eAAAABMAAAAhAPAAAAAAAAAAAAAAAIA/AAAAAAAAAAAAAIA/AAAAAAAAAAAAAAAAAAAAAAAAAAAAAAAAAAAAAAAAAAAlAAAADAAAAAAAAIAoAAAADAAAAAUAAABSAAAAcAEAAAUAAADw////AAAAAAAAAAAAAAAAkAEAAAAAAAEAAAAAdABhAGgAbwBtAGEAAAAAAAAAAAAAAAAAAAAAAAAAAAAAAAAAAAAAAAAAAAAAAAAAAAAAAAAAAAAAAAAAAAAAAAAAzwAAAAAAKuGbXgA45AIFAAAAtMjPAAo8AAABAAAAAAAAALzXnF4AOOQCABMBCAEAAAAkyc8ACwAAACgf7gAAAAAALMnPALjHzwCvZZte0MR9XyzIzwDv90R2YM1KdgpfCgAoH+4A/PdEdgEAAACCwpxeAEGWC3gAAABsyM8AAACgEBjJzwAAQZYLBwAAAHgAAAAAAAAAAAAAAASAIAB4AAAAMMjPACbOnF4AEwEIaMjPAAEAAABsyM8AAAAAAAAACgDXuJnmawwKXzwSUnW+W6B1awwKX/D///9rDApfJGcGAxgHAAAKXwAAAAAAAADJzwAAAAAAAAAAAACHuQJkdgAIAAAAACUAAAAMAAAABQAAABgAAAAMAAAAAAAAAhIAAAAMAAAAAQAAAB4AAAAYAAAAKQAAAEUAAAChAAAAWAAAAFQAAACsAAAAKgAAAEUAAACfAAAAVwAAAAEAAACNmKtBVdWqQSoAAABFAAAAEAAAAEwAAAAAAAAAAAAAAAAAAAD//////////2wAAABOAGEAcgBjAGkAcwBvACAAUwBhAG4AYQBiAHIAaQBhAAsAAAAIAAAABgAAAAcAAAAEAAAABwAAAAkAAAAFAAAACQAAAAgAAAAJAAAACAAAAAkAAAAGAAAABAAAAAg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zAAAAAoAAABgAAAAcwAAAGwAAAABAAAAjZirQVXVqkEKAAAAYAAAABUAAABMAAAAAAAAAAAAAAAAAAAA//////////94AAAATgBhAHIAYwBpAHMAbwAgAFMAYQBuAGEAYgByAGkAYQAgAEwAdQBnAG8A+6wHAAAABgAAAAQAAAAFAAAAAgAAAAUAAAAGAAAAAwAAAAYAAAAGAAAABgAAAAYAAAAGAAAABAAAAAIAAAAGAAAAAwAAAAU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CNmKtBVdWqQQoAAABwAAAABwAAAEwAAAAAAAAAAAAAAAAAAAD//////////1wAAABTAGkAbgBkAGkAYwBvAGUABgAAAAIAAAAGAAAABgAAAAIAAAAFAAAABgAAAEsAAAAQAAAAAAAAAAUAAAAlAAAADAAAAA0AAIAKAAAAEAAAAAAAAAAA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dJV9GKEJn9Zf2c/HNVCIgbf46FXhiOmj7Ae8Bp3ymQE=</DigestValue>
    </Reference>
    <Reference Type="http://www.w3.org/2000/09/xmldsig#Object" URI="#idOfficeObject">
      <DigestMethod Algorithm="http://www.w3.org/2001/04/xmlenc#sha256"/>
      <DigestValue>RnCm3WttnzLmcZg0vdXwQ+AMsp5Wmlggc7Ffv87BVa4=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ByfT0jOdPXp5VqogcutOq31ZMLbiK9lZ2/ubDJiStJ4=</DigestValue>
    </Reference>
    <Reference Type="http://www.w3.org/2000/09/xmldsig#Object" URI="#idValidSigLnImg">
      <DigestMethod Algorithm="http://www.w3.org/2001/04/xmlenc#sha256"/>
      <DigestValue>yYfZIOD8FinMSjCUqWDyI68nnWZjJZ3Lpi++OkFVHUg=</DigestValue>
    </Reference>
    <Reference Type="http://www.w3.org/2000/09/xmldsig#Object" URI="#idInvalidSigLnImg">
      <DigestMethod Algorithm="http://www.w3.org/2001/04/xmlenc#sha256"/>
      <DigestValue>ad5xPnnLgDqFRUiiUKdPeV9d3oiNq0AR+8WvBM+4sYo=</DigestValue>
    </Reference>
  </SignedInfo>
  <SignatureValue>c2TOKmsf3ELdl8UTKP7yu+/kS/iXMK0rzL3tbowNv+jccRlXPHtMwVrWbHNOLqder/HOkpeGSMpq
5PHnrzkL+OVq/twyMvdbW/ND1+fxy5lloHpEbnsSn50YOpRtf8CpoTgsTCf3VRaccqO1fZOw1VmE
kEdRNv21r5Og3/BEzSjGLNp0ofaBpy2fwvE3f9QJjRRxWHv7jdxfaG84CoeVVKIX5TzgckrtCSmm
/ohlu/QXpN3HQqufAIL7LY2KXF7AWCXHimansZF6m/SVEGfE0BrqRLlhqvl7VGuOYRbg7cMa7lgz
IccNEkTLaxUhACOyq3ss5ToLt+s9FCKjYmg81A==</SignatureValue>
  <KeyInfo>
    <X509Data>
      <X509Certificate>MIIIEDCCBfigAwIBAgIIepoTOoJc/7swDQYJKoZIhvcNAQELBQAwWzEXMBUGA1UEBRMOUlVDIDgwMDUwMTcyLTExGjAYBgNVBAMTEUNBLURPQ1VNRU5UQSBTLkEuMRcwFQYDVQQKEw5ET0NVTUVOVEEgUy5BLjELMAkGA1UEBhMCUFkwHhcNMjExMTI0MTIwODU0WhcNMjMxMTI0MTIxODU0WjCBsDELMAkGA1UEBhMCUFkxHTAbBgNVBAQMFEVTVElHQVJSSUJJQSBMRVpDQU5PMREwDwYDVQQFEwhDSTU2MjY0NTEWMBQGA1UEKgwNRkVSTkFORE8gSk9TRTEXMBUGA1UECgwOUEVSU09OQSBGSVNJQ0ExETAPBgNVBAsMCEZJUk1BIEYyMSswKQYDVQQDDCJGRVJOQU5ETyBKT1NFIEVTVElHQVJSSUJJQSBMRVpDQU5PMIIBIjANBgkqhkiG9w0BAQEFAAOCAQ8AMIIBCgKCAQEAz70wHITAlkM4LmctV3JNSO7SGtILwGrvtPdao6FmvKrqNAK+PweWWK62hUDjFATC4r4PNHEszJTFSRUn6mEQwjp5ou6nEHCt7y8+dKbO70x/lE44rSbu7csJ3nl6isS5r/9VaGEfda9VdKJOHh2TwLoeuwLKAvu2VSanO7rls6n7rB6VnB2zwyA0849fk3Dv0iwzLbGROm8MJi/VJk3ZcmWJ5ln65IL0dGKfIUHK1/o5YJvVcnT/92h9km6xRb2vDTV7LdLGxxvamdn7uygFv+AnzAmFEP4awyyieVL+d+Y+FacZQRA3dQC0x2BTK+roHtxsF9iQHzY1cN8t8lS1PwIDAQABo4IDgDCCA3wwDAYDVR0TAQH/BAIwADAOBgNVHQ8BAf8EBAMCBeAwKgYDVR0lAQH/BCAwHgYIKwYBBQUHAwEGCCsGAQUFBwMCBggrBgEFBQcDBDAdBgNVHQ4EFgQUC7OmXhUnIIsjkGJ1QzQ9BdE5ODA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QGA1UdEQQdMBuBGWZlc3RpZ2FycmliaWFAYXlj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oR5RMYYjq/TyXRw2kVM1kJEtfn20cZSBz1aOvvJ4ExtcEdRXFxSV3ciDHOFfotrKJGOGyLY3tH+VLTrkNUzHapMxJVxSIHN9q5xLuPB2RfUbLwY79lBCV+0KcoEdKUvF+Fq7J3Z2BTS/x1vfTp2MYW53KC6RYKsGN0uJbkqjva4ZM78l8hEDkc7gkhi97UU2YX9l74RS1HT5VxZrZV3q/ands3sBorQ2n19IH6k/T2JtSOJyrz/LNJ6SmfziOA890DNZGkRa1W2JOzdn0N1iNR8pMmyglODT0WtYlXEug7vOAxS1GGmoTner+bgg9Z4/IbKHos/IQlcwBnTrkCtp4Y0j3tAyiPV5dcKbPZ6A7CSxJdUP8/CVgOFjolcjCR4NwlkOayRJ/stMmOmPfqCylVcBkGg7k9DVmsQic0YOzLjsjW0TqIEhvC9EMSCD8zOfqS3UNe4bSEXO4TtzUIvkKCuvEjcUyTYI2wFjmpW5fdnzxBPaG63Aso2BlihlwmVh1Igv7mWvCT+2Ko6rEl411tfAz+YAlznN+YofxaoRDRbEWWUnatsUJuVmjXqpkn1BbxTDpzX1GHbBkJpGuJYQilLwLu0BnhefwVv8xC1ya3ZOkUaZ4N/6/X1VFefGnflocabbpXHdWCe8hfdtZU1tIJ7G+Exyjh86k7doGKe14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F12I5NablU0jT3zCnW2Sz2PNe7boK+TuRmj9Df8AeyA=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85gem5egDi1yyNmF//EvrVJEaQa1oi5eDL6sNCJk5EE=</DigestValue>
      </Reference>
      <Reference URI="/xl/media/image1.emf?ContentType=image/x-emf">
        <DigestMethod Algorithm="http://www.w3.org/2001/04/xmlenc#sha256"/>
        <DigestValue>tL72TPKEKaEruQFBQ3FLhO8S2ypVsXXBOtf0AI7zQLg=</DigestValue>
      </Reference>
      <Reference URI="/xl/media/image2.emf?ContentType=image/x-emf">
        <DigestMethod Algorithm="http://www.w3.org/2001/04/xmlenc#sha256"/>
        <DigestValue>ClI1kReKVrW6nkvR3CzerZ06IcLEsMI02BqwRrvlSP0=</DigestValue>
      </Reference>
      <Reference URI="/xl/media/image3.emf?ContentType=image/x-emf">
        <DigestMethod Algorithm="http://www.w3.org/2001/04/xmlenc#sha256"/>
        <DigestValue>cqMa1nQfpZS7i2xPGA7uqj0GLe8EfoDUVBYlm4gh68w=</DigestValue>
      </Reference>
      <Reference URI="/xl/media/image4.emf?ContentType=image/x-emf">
        <DigestMethod Algorithm="http://www.w3.org/2001/04/xmlenc#sha256"/>
        <DigestValue>eAzyHhnjGh+RrFwdjUnot7+khYzsgWeQVSIGkoYtaQU=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uOgDVL0T1Ch8oJN6EibZNpI6y/dSuJjuiGTndE525Zw=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vNF0IFsQ+9pXUXqQ8/W4LcMSAqw9aI6jSlbmVhaP5UU=</DigestValue>
      </Reference>
      <Reference URI="/xl/styles.xml?ContentType=application/vnd.openxmlformats-officedocument.spreadsheetml.styles+xml">
        <DigestMethod Algorithm="http://www.w3.org/2001/04/xmlenc#sha256"/>
        <DigestValue>cRVdJRGPUPV1DVlxoLveJEnxHYEi1p40u23MhrNhY/Q=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B8Bf1a4+z++qEWOBOYMNBrXjs2ed9uGggrayvX2koUk=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I7Z4KXiNthFSoSlFwWbTbrbcDle6ntWZiYMwKKEjYlY=</DigestValue>
      </Reference>
      <Reference URI="/xl/worksheets/sheet10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1.xml?ContentType=application/vnd.openxmlformats-officedocument.spreadsheetml.worksheet+xml">
        <DigestMethod Algorithm="http://www.w3.org/2001/04/xmlenc#sha256"/>
        <DigestValue>TqglMGTaWFeT4Zc0kQbPSIogq5k9+uGkFhyHMQuoaLE=</DigestValue>
      </Reference>
      <Reference URI="/xl/worksheets/sheet12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1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2.xml?ContentType=application/vnd.openxmlformats-officedocument.spreadsheetml.worksheet+xml">
        <DigestMethod Algorithm="http://www.w3.org/2001/04/xmlenc#sha256"/>
        <DigestValue>IoHBu0jn5D+hPVyFBPBvi3MyWfilepGUD7wI3FLs+Bw=</DigestValue>
      </Reference>
      <Reference URI="/xl/worksheets/sheet3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4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5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6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7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8.xml?ContentType=application/vnd.openxmlformats-officedocument.spreadsheetml.worksheet+xml">
        <DigestMethod Algorithm="http://www.w3.org/2001/04/xmlenc#sha256"/>
        <DigestValue>uUymkAUPw5lXNtzFI/P6SAu1rUrsfFzeqAtbLDenuFg=</DigestValue>
      </Reference>
      <Reference URI="/xl/worksheets/sheet9.xml?ContentType=application/vnd.openxmlformats-officedocument.spreadsheetml.worksheet+xml">
        <DigestMethod Algorithm="http://www.w3.org/2001/04/xmlenc#sha256"/>
        <DigestValue>uUymkAUPw5lXNtzFI/P6SAu1rUrsfFzeqAtbLDenuFg=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2022-03-21T15:46:45Z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{E6F2D479-8BEC-4428-873C-5A7ECB928773}</SetupID>
          <SignatureText>Fernando J. Estigarribia L. (ME)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2022-03-21T15:46:45Z</xd:SigningTime>
          <xd:SigningCertificate>
            <xd:Cert>
              <xd:CertDigest>
                <DigestMethod Algorithm="http://www.w3.org/2001/04/xmlenc#sha256"/>
                <DigestValue>roKw1nUB+i5O67z5fxnqnCoQPbskrN1HUsSP7N3ezVo=</DigestValue>
              </xd:CertDigest>
              <xd:IssuerSerial>
                <X509IssuerName>C=PY, O=DOCUMENTA S.A., CN=CA-DOCUMENTA S.A., SERIALNUMBER=RUC 80050172-1</X509IssuerName>
                <X509SerialNumber>8834394761056812987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oBAAB/AAAAAAAAAAAAAAAPIwAA+g4AACBFTUYAAAEAZBwAAKo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KwEAAIAAAAAhAPAAAAAAAAAAAAAAAIA/AAAAAAAAAAAAAIA/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/AAAAAAAAAAAAAAArAQAAgAAAACEA8AAAAAAAAAAAAAAAgD8AAAAAAAAAAAAAgD8AAAAAAAAAAAAAAAAAAAAAAAAAAAAAAAAAAAAAAAAAACUAAAAMAAAAAAAAgCgAAAAMAAAAAQAAACcAAAAYAAAAAQAAAAAAAADw8PAAAAAAACUAAAAMAAAAAQAAAEwAAABkAAAAAAAAAAAAAAAqAQAAfwAAAAAAAAAAAAAAKwEAAIAAAAAhAPAAAAAAAAAAAAAAAIA/AAAAAAAAAAAAAIA/AAAAAAAAAAAAAAAAAAAAAAAAAAAAAAAAAAAAAAAAAAAlAAAADAAAAAAAAIAoAAAADAAAAAEAAAAnAAAAGAAAAAEAAAAAAAAA////AAAAAAAlAAAADAAAAAEAAABMAAAAZAAAAAAAAAAAAAAAKgEAAH8AAAAAAAAAAAAAACsBAACAAAAAIQDwAAAAAAAAAAAAAACAPwAAAAAAAAAAAACAPwAAAAAAAAAAAAAAAAAAAAAAAAAAAAAAAAAAAAAAAAAAJQAAAAwAAAAAAACAKAAAAAwAAAABAAAAJwAAABgAAAABAAAAAAAAAP///wAAAAAAJQAAAAwAAAABAAAATAAAAGQAAAAAAAAAAAAAACo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mikvl/AAAgvc/O0AAAAAAAAABMAgAAiK7gzfl/AAAAAAAAAAAAAC7MY5T5fwAAAAAsz/l/AAB4GaKS+X8AAAAAAAAAAAAAAAAAAAAAAAAf7OzlVvMAAGhUY5T5fwAASAAAAEwCAACQAQAAAAAAAEDdNx9MAgAACL/PzgAAAAAAAAAAAAAAAAkAAAAAAAAAAAAAAAAAAAAsvs/O0AAAAMC+z87QAAAAYbe5zfl/AAAAAAAAAAAAAJABAAAAAAAAQN03H0wCAAAIv8/O0AAAAEDdNx9MAgAAW6a9zfl/AADQvc/O0AAAAMC+z87QAAAAAAAAAAAAAAAAAAAAZHYACAAAAAAlAAAADAAAAAEAAAAYAAAADAAAAAAAAAISAAAADAAAAAEAAAAeAAAAGAAAAL0AAAAEAAAA9wAAABEAAAAlAAAADAAAAAEAAABUAAAAiAAAAL4AAAAEAAAA9QAAABAAAAABAAAA/B3wQVWV70G+AAAABAAAAAoAAABMAAAAAAAAAAAAAAAAAAAA//////////9gAAAAMgAxAC8AMAAzAC8AMgAwADIAMgAGAAAABgAAAAQAAAAGAAAABgAAAAQAAAAGAAAABgAAAAYAAAAGAAAASwAAAEAAAAAwAAAABQAAACAAAAABAAAAAQAAABAAAAAAAAAAAAAAACsBAACAAAAAAAAAAAAAAAArAQAAgAAAAFIAAABwAQAAAgAAABAAAAAHAAAAAAAAAAAAAAC8AgAAAAAAAAECAiJTAHkAcwB0AGUAbQAAAAAAAAAAAAAAAAAAAAAAAAAAAAAAAAAAAAAAAAAAAAAAAAAAAAAAAAAAAAAAAAAAAAAAAAAAAGAgHkNMAgAAAAAAAAAAAABgDAAAAAAAAIiu4M35fwAAAAAAAAAAAACwEQqB/////3CzvRpMAgAAAAAAAAAAAAAAAAAAAAAAAAAAAAAAAAAAD4nt5VbzAAD4AwAAAAAAALDfzs7QAAAAcQWKAAAAAABA3TcfTAIAAODhzs4AAAAAAAAAAAAAAAAHAAAAAAAAABDAOB9MAgAAHOHOztAAAACw4c7O0AAAAGG3uc35fwAAAAAAAAAAAABgYVAmAAAAAAAAAAAAAAAAQN03H0wCAABA3TcfTAIAAFumvc35fwAAwODOztAAAACw4c7O0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MHlPl/AACQKqiS+X8AAMCjH0NMAgAAiK7gzfl/AAAAAAAAAAAAAIJDqJL5fwAAAQAAAAAAAACgHDZDTAIAAAAAAAAAAAAAAAAAAAAAAABPiu3lVvMAAAEAAAAAAAAAMN/OztAAAACQAQAAAAAAAEDdNx9MAgAAOOHOzgAAAAAAAAAAAAAAAAYAAAAAAAAAAgAAAAAAAABc4M7O0AAAAPDgzs7QAAAAYbe5zfl/AAAAAAAAAAAAADDVAZQAAAAAYCAeQ0wCAAAAAAAAAAAAAEDdNx9MAgAAW6a9zfl/AAAA4M7O0AAAAPDgzs7QAAAAAAAAAAAAAAAAAAAA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AAAAAAAAAAAGu4BdD5fwAAWwBaAAAAAACIruDN+X8AAAAAAAAAAAAAAAEAAAAAAAAAAAAAAAAAAAABAAAAAAAAAAAAAAAAAAAAAAAAAAAAAA+L7eVW8wAAAAC1GkwCAACsArUaTAIAAJABAAAAAAAAQN03H0wCAAD4387OAAAAAAAAAAAAAAAACQAAAAAAAAADAAAAAAAAABzfzs7QAAAAsN/OztAAAABht7nN+X8AAAAAAAAAAAAAid7OzgAAAADYEh5DTAIAAAAAAAAAAAAAQN03H0wCAABbpr3N+X8AAMDezs7QAAAAsN/OztAAAACAc0oiTAIAAAAAAABkdgAIAAAAACUAAAAMAAAABAAAABgAAAAMAAAAAAAAAhIAAAAMAAAAAQAAAB4AAAAYAAAAKQAAADMAAADtAAAASAAAACUAAAAMAAAABAAAAFQAAAAMAQAAKgAAADMAAADrAAAARwAAAAEAAAD8HfBBVZXvQSoAAAAzAAAAIAAAAEwAAAAAAAAAAAAAAAAAAAD//////////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///wAAAAAAJQAAAAwAAAAFAAAATAAAAGQAAAAAAAAAUAAAACoBAAB8AAAAAAAAAFAAAAAr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8AAAAAoAAABQAAAAjQAAAFwAAAABAAAA/B3wQVWV70EKAAAAUAAAABsAAABMAAAAAAAAAAAAAAAAAAAA//////////+EAAAARgBlAHIAbgBhAG4AZABvACAASgAuACAARQBzAHQAaQBnAGEAcgByAGkAYgBpAGEAIABMAC4AAAAGAAAABgAAAAQAAAAHAAAABgAAAAcAAAAHAAAABwAAAAMAAAAEAAAAAwAAAAMAAAAGAAAABQAAAAQAAAADAAAABwAAAAYAAAAEAAAABAAAAAMAAAAHAAAAAwAAAAYAAAADAAAABQAAAAMAAABLAAAAQAAAADAAAAAFAAAAIAAAAAEAAAABAAAAEAAAAAAAAAAAAAAAKwEAAIAAAAAAAAAAAAAAAC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sAAAACgAAAGAAAAAlAAAAbAAAAAEAAAD8HfBBVZXvQQoAAABgAAAABQAAAEwAAAAAAAAAAAAAAAAAAAD//////////1gAAABTAG8AYwBpAG8ADgAGAAAABwAAAAUAAAADAAAABwAAAEsAAABAAAAAMAAAAAUAAAAgAAAAAQAAAAEAAAAQAAAAAAAAAAAAAAArAQAAgAAAAAAAAAAAAAAAKwEAAIAAAAAlAAAADAAAAAIAAAAnAAAAGAAAAAUAAAAAAAAA////AAAAAAAlAAAADAAAAAUAAABMAAAAZAAAAAkAAABwAAAAIQEAAHwAAAAJAAAAcAAAABkBAAANAAAAIQDwAAAAAAAAAAAAAACAPwAAAAAAAAAAAACAPwAAAAAAAAAAAAAAAAAAAAAAAAAAAAAAAAAAAAAAAAAAJQAAAAwAAAAAAACAKAAAAAwAAAAFAAAAJQAAAAwAAAABAAAAGAAAAAwAAAAAAAACEgAAAAwAAAABAAAAFgAAAAwAAAAAAAAAVAAAAGgBAAAKAAAAcAAAACABAAB8AAAAAQAAAPwd8EFVle9BCgAAAHAAAAAvAAAATAAAAAQAAAAJAAAAcAAAACIBAAB9AAAArAAAAEYAaQByAG0AYQBkAG8AIABwAG8AcgA6ACAARgBFAFIATgBBAE4ARABPACAASgBPAFMARQAgAEUAUwBUAEkARwBBAFIAUgBJAEIASQBBACAATABFAFoAQwBBAE4ATwAAAAYAAAADAAAABAAAAAkAAAAGAAAABwAAAAcAAAADAAAABwAAAAcAAAAEAAAAAwAAAAMAAAAGAAAABgAAAAcAAAAIAAAABwAAAAgAAAAIAAAACQAAAAMAAAAEAAAACQAAAAYAAAAGAAAAAwAAAAYAAAAGAAAABgAAAAMAAAAIAAAABwAAAAcAAAAHAAAAAwAAAAYAAAADAAAABwAAAAMAAAAFAAAABgAAAAYAAAAHAAAABwAAAAgAAAAJAAAAFgAAAAwAAAAAAAAAJQAAAAwAAAACAAAADgAAABQAAAAAAAAAEAAAABQAAAA=</Object>
  <Object Id="idInvalidSigLnImg">AQAAAGwAAAAAAAAAAAAAACoBAAB/AAAAAAAAAAAAAAAPIwAA+g4AACBFTUYAAAEAACAAALA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KwEAAIAAAAAhAPAAAAAAAAAAAAAAAIA/AAAAAAAAAAAAAIA/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/AAAAAAAAAAAAAAArAQAAgAAAACEA8AAAAAAAAAAAAAAAgD8AAAAAAAAAAAAAgD8AAAAAAAAAAAAAAAAAAAAAAAAAAAAAAAAAAAAAAAAAACUAAAAMAAAAAAAAgCgAAAAMAAAAAQAAACcAAAAYAAAAAQAAAAAAAADw8PAAAAAAACUAAAAMAAAAAQAAAEwAAABkAAAAAAAAAAAAAAAqAQAAfwAAAAAAAAAAAAAAKwEAAIAAAAAhAPAAAAAAAAAAAAAAAIA/AAAAAAAAAAAAAIA/AAAAAAAAAAAAAAAAAAAAAAAAAAAAAAAAAAAAAAAAAAAlAAAADAAAAAAAAIAoAAAADAAAAAEAAAAnAAAAGAAAAAEAAAAAAAAA////AAAAAAAlAAAADAAAAAEAAABMAAAAZAAAAAAAAAAAAAAAKgEAAH8AAAAAAAAAAAAAACsBAACAAAAAIQDwAAAAAAAAAAAAAACAPwAAAAAAAAAAAACAPwAAAAAAAAAAAAAAAAAAAAAAAAAAAAAAAAAAAAAAAAAAJQAAAAwAAAAAAACAKAAAAAwAAAABAAAAJwAAABgAAAABAAAAAAAAAP///wAAAAAAJQAAAAwAAAABAAAATAAAAGQAAAAAAAAAAAAAACo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rPJCA8mnM/u69/SvI9jt4tgjIR9FBosDBEjMVTUMlXWMVPRKUSeDxk4AAAAAAAAAADT6ff///////+Tk5MjK0krSbkvUcsuT8YVJFoTIFIrSbgtTcEQHEcBMwAAAJzP7vT6/bTa8kRleixHhy1Nwi5PxiQtTnBwcJKSki81SRwtZAgOIwAAAAAAweD02+35gsLqZ5q6Jz1jNEJyOUZ4qamp+/v7////wdPeVnCJAQECAAAAAACv1/Ho8/ubzu6CwuqMudS3u769vb3////////////L5fZymsABAgMAeQ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opL5fwAAIL3PztAAAAAAAAAATAIAAIiu4M35fwAAAAAAAAAAAAAuzGOU+X8AAAAALM/5fwAAeBmikvl/AAAAAAAAAAAAAAAAAAAAAAAAH+zs5VbzAABoVGOU+X8AAEgAAABMAgAAkAEAAAAAAABA3TcfTAIAAAi/z84AAAAAAAAAAAAAAAAJAAAAAAAAAAAAAAAAAAAALL7PztAAAADAvs/O0AAAAGG3uc35fwAAAAAAAAAAAACQAQAAAAAAAEDdNx9MAgAACL/PztAAAABA3TcfTAIAAFumvc35fwAA0L3PztAAAADAvs/O0AAAAAAAAAAAAAAAAAAAAGR2AAgAAAAAJQAAAAwAAAABAAAAGAAAAAwAAAD/AAACEgAAAAwAAAABAAAAHgAAABgAAAAiAAAABAAAAHIAAAARAAAAJQAAAAwAAAABAAAAVAAAAKgAAAAjAAAABAAAAHAAAAAQAAAAAQAAAPwd8EFVle9BIwAAAAQAAAAPAAAATAAAAAAAAAAAAAAAAAAAAP//////////bAAAAEYAaQByAG0AYQAgAG4AbwAgAHYA4QBsAGkAZABhAAA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GAgHkNMAgAAAAAAAAAAAABgDAAAAAAAAIiu4M35fwAAAAAAAAAAAACwEQqB/////3CzvRpMAgAAAAAAAAAAAAAAAAAAAAAAAAAAAAAAAAAAD4nt5VbzAAD4AwAAAAAAALDfzs7QAAAAcQWKAAAAAABA3TcfTAIAAODhzs4AAAAAAAAAAAAAAAAHAAAAAAAAABDAOB9MAgAAHOHOztAAAACw4c7O0AAAAGG3uc35fwAAAAAAAAAAAABgYVAmAAAAAAAAAAAAAAAAQN03H0wCAABA3TcfTAIAAFumvc35fwAAwODOztAAAACw4c7O0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MHlPl/AACQKqiS+X8AAMCjH0NMAgAAiK7gzfl/AAAAAAAAAAAAAIJDqJL5fwAAAQAAAAAAAACgHDZDTAIAAAAAAAAAAAAAAAAAAAAAAABPiu3lVvMAAAEAAAAAAAAAMN/OztAAAACQAQAAAAAAAEDdNx9MAgAAOOHOzgAAAAAAAAAAAAAAAAYAAAAAAAAAAgAAAAAAAABc4M7O0AAAAPDgzs7QAAAAYbe5zfl/AAAAAAAAAAAAADDVAZQAAAAAYCAeQ0wCAAAAAAAAAAAAAEDdNx9MAgAAW6a9zfl/AAAA4M7O0AAAAPDgzs7QAAAAAAAAAAAAAAAAAAAA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AAAAAAAAAAAGu4BdD5fwAAWwBaAAAAAACIruDN+X8AAAAAAAAAAAAAAAEAAAAAAAAAAAAAAAAAAAABAAAAAAAAAAAAAAAAAAAAAAAAAAAAAA+L7eVW8wAAAAC1GkwCAACsArUaTAIAAJABAAAAAAAAQN03H0wCAAD4387OAAAAAAAAAAAAAAAACQAAAAAAAAADAAAAAAAAABzfzs7QAAAAsN/OztAAAABht7nN+X8AAAAAAAAAAAAAid7OzgAAAADYEh5DTAIAAAAAAAAAAAAAQN03H0wCAABbpr3N+X8AAMDezs7QAAAAsN/OztAAAACAc0oiTAIAAAAAAABkdgAIAAAAACUAAAAMAAAABAAAABgAAAAMAAAAAAAAAhIAAAAMAAAAAQAAAB4AAAAYAAAAKQAAADMAAADtAAAASAAAACUAAAAMAAAABAAAAFQAAAAMAQAAKgAAADMAAADrAAAARwAAAAEAAAD8HfBBVZXvQSoAAAAzAAAAIAAAAEwAAAAAAAAAAAAAAAAAAAD//////////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///wAAAAAAJQAAAAwAAAAFAAAATAAAAGQAAAAAAAAAUAAAACoBAAB8AAAAAAAAAFAAAAAr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8AAAAAoAAABQAAAAjQAAAFwAAAABAAAA/B3wQVWV70EKAAAAUAAAABsAAABMAAAAAAAAAAAAAAAAAAAA//////////+EAAAARgBlAHIAbgBhAG4AZABvACAASgAuACAARQBzAHQAaQBnAGEAcgByAGkAYgBpAGEAIABMAC4AAAAGAAAABgAAAAQAAAAHAAAABgAAAAcAAAAHAAAABwAAAAMAAAAEAAAAAwAAAAMAAAAGAAAABQAAAAQAAAADAAAABwAAAAYAAAAEAAAABAAAAAMAAAAHAAAAAwAAAAYAAAADAAAABQAAAAMAAABLAAAAQAAAADAAAAAFAAAAIAAAAAEAAAABAAAAEAAAAAAAAAAAAAAAKwEAAIAAAAAAAAAAAAAAAC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sAAAACgAAAGAAAAAlAAAAbAAAAAEAAAD8HfBBVZXvQQoAAABgAAAABQAAAEwAAAAAAAAAAAAAAAAAAAD//////////1gAAABTAG8AYwBpAG8AAAAGAAAABwAAAAUAAAADAAAABwAAAEsAAABAAAAAMAAAAAUAAAAgAAAAAQAAAAEAAAAQAAAAAAAAAAAAAAArAQAAgAAAAAAAAAAAAAAAKwEAAIAAAAAlAAAADAAAAAIAAAAnAAAAGAAAAAUAAAAAAAAA////AAAAAAAlAAAADAAAAAUAAABMAAAAZAAAAAkAAABwAAAAIQEAAHwAAAAJAAAAcAAAABkBAAANAAAAIQDwAAAAAAAAAAAAAACAPwAAAAAAAAAAAACAPwAAAAAAAAAAAAAAAAAAAAAAAAAAAAAAAAAAAAAAAAAAJQAAAAwAAAAAAACAKAAAAAwAAAAFAAAAJQAAAAwAAAABAAAAGAAAAAwAAAAAAAACEgAAAAwAAAABAAAAFgAAAAwAAAAAAAAAVAAAAGgBAAAKAAAAcAAAACABAAB8AAAAAQAAAPwd8EFVle9BCgAAAHAAAAAvAAAATAAAAAQAAAAJAAAAcAAAACIBAAB9AAAArAAAAEYAaQByAG0AYQBkAG8AIABwAG8AcgA6ACAARgBFAFIATgBBAE4ARABPACAASgBPAFMARQAgAEUAUwBUAEkARwBBAFIAUgBJAEIASQBBACAATABFAFoAQwBBAE4ATwAAAAYAAAADAAAABAAAAAkAAAAGAAAABwAAAAcAAAADAAAABwAAAAcAAAAEAAAAAwAAAAMAAAAGAAAABgAAAAcAAAAIAAAABwAAAAgAAAAIAAAACQAAAAMAAAAEAAAACQAAAAYAAAAGAAAAAwAAAAYAAAAGAAAABgAAAAMAAAAIAAAABwAAAAcAAAAHAAAAAwAAAAYAAAADAAAABwAAAAMAAAAFAAAABgAAAAYAAAAHAAAABw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 TANAKA</dc:creator>
  <cp:lastModifiedBy>Nelson Torales</cp:lastModifiedBy>
  <cp:lastPrinted>2022-02-08T18:31:48Z</cp:lastPrinted>
  <dcterms:created xsi:type="dcterms:W3CDTF">1998-02-19T16:31:41Z</dcterms:created>
  <dcterms:modified xsi:type="dcterms:W3CDTF">2022-03-15T17:23:57Z</dcterms:modified>
</cp:coreProperties>
</file>